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.33\public\Energie R bet\ETUDES\AF2650_PV_66_01_PV et Bornes Elec CAF PERPIGNAN\05-Pour diffusion\2-PRO\Pièces écrites\"/>
    </mc:Choice>
  </mc:AlternateContent>
  <xr:revisionPtr revIDLastSave="0" documentId="8_{BAC279A0-FAC9-454F-9719-F2407D8FDF2A}" xr6:coauthVersionLast="36" xr6:coauthVersionMax="36" xr10:uidLastSave="{00000000-0000-0000-0000-000000000000}"/>
  <bookViews>
    <workbookView xWindow="240" yWindow="15" windowWidth="16095" windowHeight="9660" activeTab="1" xr2:uid="{00000000-000D-0000-FFFF-FFFF00000000}"/>
  </bookViews>
  <sheets>
    <sheet name="Page de garde" sheetId="1" r:id="rId1"/>
    <sheet name="AO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AO!$1:$3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</workbook>
</file>

<file path=xl/calcChain.xml><?xml version="1.0" encoding="utf-8"?>
<calcChain xmlns="http://schemas.openxmlformats.org/spreadsheetml/2006/main">
  <c r="F54" i="6" l="1"/>
  <c r="F52" i="6"/>
  <c r="F50" i="6"/>
  <c r="F48" i="6"/>
  <c r="F46" i="6"/>
  <c r="F44" i="6"/>
  <c r="F42" i="6"/>
  <c r="F40" i="6"/>
  <c r="F38" i="6"/>
  <c r="F36" i="6"/>
  <c r="F34" i="6"/>
  <c r="F32" i="6"/>
  <c r="F30" i="6"/>
  <c r="F28" i="6"/>
  <c r="F26" i="6"/>
  <c r="F24" i="6"/>
  <c r="F22" i="6"/>
  <c r="F20" i="6"/>
  <c r="F18" i="6"/>
  <c r="F16" i="6"/>
  <c r="F14" i="6"/>
  <c r="F12" i="6"/>
  <c r="F10" i="6"/>
  <c r="F8" i="6"/>
  <c r="F6" i="6"/>
  <c r="AA97" i="3"/>
  <c r="AA8" i="3"/>
  <c r="G107" i="2"/>
  <c r="G99" i="2"/>
  <c r="G100" i="2" s="1"/>
  <c r="G98" i="2"/>
  <c r="K92" i="2"/>
  <c r="K68" i="2"/>
  <c r="G77" i="2" s="1"/>
  <c r="K63" i="2"/>
  <c r="K58" i="2"/>
  <c r="K50" i="2"/>
  <c r="K46" i="2"/>
  <c r="K40" i="2"/>
  <c r="K35" i="2"/>
  <c r="K30" i="2"/>
  <c r="K25" i="2"/>
  <c r="G89" i="2" s="1"/>
  <c r="G85" i="1"/>
  <c r="G83" i="1"/>
  <c r="G81" i="1"/>
  <c r="G79" i="1"/>
  <c r="E71" i="1"/>
  <c r="E66" i="1"/>
  <c r="E62" i="1"/>
  <c r="E20" i="1"/>
  <c r="E11" i="1"/>
  <c r="G76" i="2" l="1"/>
  <c r="G78" i="2" s="1"/>
  <c r="G104" i="2"/>
  <c r="G105" i="2"/>
  <c r="G106" i="2"/>
  <c r="G83" i="2"/>
  <c r="G111" i="2"/>
  <c r="G82" i="2"/>
  <c r="G84" i="2" s="1"/>
  <c r="G110" i="2"/>
  <c r="G112" i="2" s="1"/>
  <c r="AA1" i="3" s="1"/>
  <c r="G88" i="2"/>
  <c r="G90" i="2" s="1"/>
  <c r="AA37" i="3" l="1"/>
  <c r="AA33" i="3"/>
  <c r="AA3" i="3"/>
  <c r="AA12" i="3" l="1"/>
  <c r="AA7" i="3" s="1"/>
  <c r="AA42" i="3"/>
  <c r="AA27" i="3"/>
  <c r="AA4" i="3"/>
  <c r="AA5" i="3"/>
  <c r="AA6" i="3" s="1"/>
  <c r="AA38" i="3" l="1"/>
  <c r="AA21" i="3"/>
  <c r="AA11" i="3"/>
  <c r="AA22" i="3"/>
  <c r="AA41" i="3"/>
  <c r="AA43" i="3"/>
  <c r="AA18" i="3"/>
  <c r="AA15" i="3"/>
  <c r="AA9" i="3"/>
  <c r="AA32" i="3"/>
  <c r="AA24" i="3"/>
  <c r="AA23" i="3"/>
  <c r="AA13" i="3"/>
  <c r="AA14" i="3" s="1"/>
  <c r="AA63" i="3" l="1"/>
  <c r="AA55" i="3" s="1"/>
  <c r="AA40" i="3" s="1"/>
  <c r="AA19" i="3"/>
  <c r="AA96" i="3"/>
  <c r="AA92" i="3" s="1"/>
  <c r="AA71" i="3"/>
  <c r="AA79" i="3"/>
  <c r="AA47" i="3"/>
  <c r="AA46" i="3"/>
  <c r="AA28" i="3"/>
  <c r="AA29" i="3"/>
  <c r="AA17" i="3"/>
  <c r="AA50" i="3"/>
  <c r="AA34" i="3"/>
  <c r="AA73" i="3"/>
  <c r="AA93" i="3"/>
  <c r="AA89" i="3" s="1"/>
  <c r="AA65" i="3"/>
  <c r="AA57" i="3" s="1"/>
  <c r="AA45" i="3" s="1"/>
  <c r="AA26" i="3" s="1"/>
  <c r="AA10" i="3"/>
  <c r="AA16" i="3"/>
  <c r="AA88" i="3" l="1"/>
  <c r="AA84" i="3" s="1"/>
  <c r="AA78" i="3" s="1"/>
  <c r="AA70" i="3" s="1"/>
  <c r="AA62" i="3" s="1"/>
  <c r="AA54" i="3" s="1"/>
  <c r="AA39" i="3"/>
  <c r="AA85" i="3"/>
  <c r="AA80" i="3" s="1"/>
  <c r="AA72" i="3" s="1"/>
  <c r="AA64" i="3" s="1"/>
  <c r="AA56" i="3" s="1"/>
  <c r="AA44" i="3" s="1"/>
  <c r="AA25" i="3"/>
  <c r="AA69" i="3"/>
  <c r="AA61" i="3" s="1"/>
  <c r="AA53" i="3" s="1"/>
  <c r="AA36" i="3" s="1"/>
  <c r="AA95" i="3"/>
  <c r="AA91" i="3"/>
  <c r="AA35" i="3" s="1"/>
  <c r="AA77" i="3"/>
  <c r="AA94" i="3"/>
  <c r="AA90" i="3" s="1"/>
  <c r="AA82" i="3"/>
  <c r="AA75" i="3"/>
  <c r="AA67" i="3" s="1"/>
  <c r="AA59" i="3" s="1"/>
  <c r="AA49" i="3" s="1"/>
  <c r="AA31" i="3" s="1"/>
  <c r="AA87" i="3"/>
  <c r="AA83" i="3" s="1"/>
  <c r="AA76" i="3" s="1"/>
  <c r="AA68" i="3" s="1"/>
  <c r="AA60" i="3" s="1"/>
  <c r="AA52" i="3" s="1"/>
  <c r="AA51" i="3"/>
  <c r="AA20" i="3"/>
  <c r="AA86" i="3" l="1"/>
  <c r="AA81" i="3" s="1"/>
  <c r="AA74" i="3" s="1"/>
  <c r="AA66" i="3" s="1"/>
  <c r="AA58" i="3" s="1"/>
  <c r="AA48" i="3" s="1"/>
  <c r="AA30" i="3"/>
  <c r="AA98" i="3" s="1"/>
  <c r="AA2" i="3" s="1"/>
  <c r="D115" i="2" s="1"/>
</calcChain>
</file>

<file path=xl/sharedStrings.xml><?xml version="1.0" encoding="utf-8"?>
<sst xmlns="http://schemas.openxmlformats.org/spreadsheetml/2006/main" count="275" uniqueCount="188">
  <si>
    <t>Dossier</t>
  </si>
  <si>
    <t>Date</t>
  </si>
  <si>
    <t>Phase</t>
  </si>
  <si>
    <t>Indice</t>
  </si>
  <si>
    <t>MAITRE D'OUVRAGE
Caisse d'allocations familiales des PyrénéesOrientales
112, rue du Docteur Henri Ey
66 000 Perpignan</t>
  </si>
  <si>
    <t>BUREAU D'ETUDES : 
    ENERGIE R BET
    7 Rue Augustin Thierry
    66000 PERPIGNAN
    Tél : 04 68 73 85 67</t>
  </si>
  <si>
    <t>ARCHITECTE : 
    ARCHI CONCEPT
    2 BD DES PYRENEES
    66 000 PERPIGNAN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</si>
  <si>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</si>
  <si>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</si>
  <si>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</si>
  <si>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</si>
  <si>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</si>
  <si>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</si>
  <si>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</si>
  <si>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</si>
  <si>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</si>
  <si>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</si>
  <si>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</si>
  <si>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</si>
  <si>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</si>
  <si>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</si>
  <si>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</si>
  <si>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</si>
  <si>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</si>
  <si>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</si>
  <si>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</si>
  <si>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</si>
  <si>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</si>
  <si>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</si>
  <si>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</si>
  <si>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</si>
  <si>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</si>
  <si>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         </t>
  </si>
  <si>
    <t xml:space="preserve">Numéro
          </t>
  </si>
  <si>
    <t>Taux TVA</t>
  </si>
  <si>
    <t>Marque</t>
  </si>
  <si>
    <t>Référence</t>
  </si>
  <si>
    <t>Commentaire</t>
  </si>
  <si>
    <t>Localisation</t>
  </si>
  <si>
    <t>Lot n°02</t>
  </si>
  <si>
    <t>META</t>
  </si>
  <si>
    <t>METALLERIE</t>
  </si>
  <si>
    <t>3.&amp;</t>
  </si>
  <si>
    <t>02.2</t>
  </si>
  <si>
    <t>META.4</t>
  </si>
  <si>
    <t>Superstructure</t>
  </si>
  <si>
    <t>02.2.1</t>
  </si>
  <si>
    <t>META.4.2</t>
  </si>
  <si>
    <t>Ouvrages de Métallerie</t>
  </si>
  <si>
    <t>4.T</t>
  </si>
  <si>
    <t>02.2.1.1</t>
  </si>
  <si>
    <t>META.4.2.9</t>
  </si>
  <si>
    <t>Local vélos</t>
  </si>
  <si>
    <t>5.U.IMAGE</t>
  </si>
  <si>
    <t>02.2.1.1.1</t>
  </si>
  <si>
    <t>Installation et levage</t>
  </si>
  <si>
    <t>8.T</t>
  </si>
  <si>
    <t>8.&amp;</t>
  </si>
  <si>
    <t>02.2.1.1.2</t>
  </si>
  <si>
    <t>Traitement anticorrosion</t>
  </si>
  <si>
    <t>02.2.1.1.3</t>
  </si>
  <si>
    <t>CHARP.8.1</t>
  </si>
  <si>
    <t>Charpente métallique</t>
  </si>
  <si>
    <t>02.2.1.1.4</t>
  </si>
  <si>
    <t>IPE 160 horizontaux</t>
  </si>
  <si>
    <t>ML</t>
  </si>
  <si>
    <t>9.T</t>
  </si>
  <si>
    <t>9.M.Z</t>
  </si>
  <si>
    <t>9.L</t>
  </si>
  <si>
    <r>
      <rPr>
        <i/>
        <sz val="8"/>
        <color rgb="FF000000"/>
        <rFont val="Arial"/>
        <family val="2"/>
      </rPr>
      <t xml:space="preserve">Localisation : </t>
    </r>
    <r>
      <rPr>
        <i/>
        <sz val="8"/>
        <color rgb="FFFF0000"/>
        <rFont val="Arial"/>
        <family val="2"/>
      </rPr>
      <t>Suivant plan de structure Local vélo</t>
    </r>
  </si>
  <si>
    <t>9.&amp;</t>
  </si>
  <si>
    <t>02.2.1.1.5</t>
  </si>
  <si>
    <t xml:space="preserve">IPE 100 horizontaux </t>
  </si>
  <si>
    <t>02.2.1.1.6</t>
  </si>
  <si>
    <t>IPE 80 Verticaux</t>
  </si>
  <si>
    <t>02.2.1.1.7</t>
  </si>
  <si>
    <t>HEA 100 Verticaux</t>
  </si>
  <si>
    <t>02.2.1.1.8</t>
  </si>
  <si>
    <t>Croix de contreventement</t>
  </si>
  <si>
    <r>
      <rPr>
        <i/>
        <sz val="8"/>
        <color rgb="FF000000"/>
        <rFont val="Arial"/>
        <family val="2"/>
      </rPr>
      <t xml:space="preserve">Localisation : </t>
    </r>
    <r>
      <rPr>
        <i/>
        <sz val="8"/>
        <color rgb="FFFF0000"/>
        <rFont val="Arial"/>
        <family val="2"/>
      </rPr>
      <t>Suivant plan BA</t>
    </r>
  </si>
  <si>
    <t>02.2.1.1.9</t>
  </si>
  <si>
    <t>REVFAC.6.4.2</t>
  </si>
  <si>
    <t xml:space="preserve">Bardage métallique </t>
  </si>
  <si>
    <t>9.U.IMAGE</t>
  </si>
  <si>
    <r>
      <rPr>
        <i/>
        <sz val="8"/>
        <color rgb="FF000000"/>
        <rFont val="Arial"/>
        <family val="2"/>
      </rPr>
      <t xml:space="preserve">Localisation : </t>
    </r>
    <r>
      <rPr>
        <i/>
        <sz val="8"/>
        <color rgb="FFFF0000"/>
        <rFont val="Arial"/>
        <family val="2"/>
      </rPr>
      <t>Sur les locaux vélos, suivant plans</t>
    </r>
  </si>
  <si>
    <t>02.2.1.1.10</t>
  </si>
  <si>
    <t>COUV.6.1</t>
  </si>
  <si>
    <t>Couverture bac acier</t>
  </si>
  <si>
    <r>
      <rPr>
        <i/>
        <sz val="8"/>
        <color rgb="FF000000"/>
        <rFont val="Arial"/>
        <family val="2"/>
      </rPr>
      <t xml:space="preserve">Localisation : </t>
    </r>
    <r>
      <rPr>
        <i/>
        <sz val="8"/>
        <color rgb="FFFF0000"/>
        <rFont val="Arial"/>
        <family val="2"/>
      </rPr>
      <t>Sur local vélos, suivant plans</t>
    </r>
  </si>
  <si>
    <t>02.2.1.1.11</t>
  </si>
  <si>
    <t>META.3.1.1.2</t>
  </si>
  <si>
    <t>Porte métallique 113cm*205cm ht</t>
  </si>
  <si>
    <r>
      <rPr>
        <i/>
        <sz val="8"/>
        <color rgb="FF000000"/>
        <rFont val="Arial"/>
        <family val="2"/>
      </rPr>
      <t xml:space="preserve">Localisation : </t>
    </r>
    <r>
      <rPr>
        <i/>
        <sz val="8"/>
        <color rgb="FFFF0000"/>
        <rFont val="Arial"/>
        <family val="2"/>
      </rPr>
      <t>Porte du local vélos</t>
    </r>
  </si>
  <si>
    <t>02.2.1.1.12</t>
  </si>
  <si>
    <t>META.4.2.8.1</t>
  </si>
  <si>
    <t>Arceaux pour vélos</t>
  </si>
  <si>
    <r>
      <rPr>
        <i/>
        <sz val="8"/>
        <color rgb="FF000000"/>
        <rFont val="Arial"/>
        <family val="2"/>
      </rPr>
      <t xml:space="preserve">Localisation : </t>
    </r>
    <r>
      <rPr>
        <i/>
        <sz val="8"/>
        <color rgb="FFFF0000"/>
        <rFont val="Arial"/>
        <family val="2"/>
      </rPr>
      <t>Dans local vélos + un supplémentaire devant la porte d'accès pour maintenir le vélo lors de l'ouverture</t>
    </r>
  </si>
  <si>
    <t>5.&amp;</t>
  </si>
  <si>
    <t>Total H.T. :</t>
  </si>
  <si>
    <t>Total T.V.A. (20%) :</t>
  </si>
  <si>
    <t>Total T.T.C. :</t>
  </si>
  <si>
    <t>4.&amp;</t>
  </si>
  <si>
    <t>02.3</t>
  </si>
  <si>
    <t>META.7</t>
  </si>
  <si>
    <t>Déchets</t>
  </si>
  <si>
    <t>02.3.1</t>
  </si>
  <si>
    <t>META.7.1</t>
  </si>
  <si>
    <t>Gestions des déchets</t>
  </si>
  <si>
    <t>Ens</t>
  </si>
  <si>
    <t>RECAPITULATIF
Lot n°02 METALLERIE</t>
  </si>
  <si>
    <t>RECAPITULATIF DES CHAPITRES</t>
  </si>
  <si>
    <t>02.2 - Superstructure</t>
  </si>
  <si>
    <t>- 02.2.1 - Ouvrages de Métallerie</t>
  </si>
  <si>
    <t>- 02.2.1.1 - Local vélos</t>
  </si>
  <si>
    <t>02.3 - Déchets</t>
  </si>
  <si>
    <t>Total du lot METALLERIE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</si>
  <si>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</si>
  <si>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</si>
  <si>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</si>
  <si>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</si>
  <si>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</si>
  <si>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</si>
  <si>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</si>
  <si>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</si>
  <si>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</si>
  <si>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</si>
  <si>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</si>
  <si>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</si>
  <si>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</si>
  <si>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</si>
  <si>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</si>
  <si>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</si>
  <si>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</si>
  <si>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</si>
  <si>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</si>
  <si>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</si>
  <si>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</si>
  <si>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</si>
  <si>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</si>
  <si>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</si>
  <si>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</si>
  <si>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</si>
  <si>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</si>
  <si>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</si>
  <si>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</si>
  <si>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</si>
  <si>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</si>
  <si>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</si>
  <si>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Appel d'offre</t>
  </si>
  <si>
    <t xml:space="preserve">AF2650 CAF PERPIGNAN ABRIS VELOS </t>
  </si>
  <si>
    <t>PRO</t>
  </si>
  <si>
    <t xml:space="preserve"> </t>
  </si>
  <si>
    <t>VERSION</t>
  </si>
  <si>
    <t>4.00</t>
  </si>
  <si>
    <t>TYPEDOC</t>
  </si>
  <si>
    <t>AO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</si>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</sst>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];[Red]\-#,##0.00\ [$€]"/>
    <numFmt numFmtId="165" formatCode="00000"/>
    <numFmt numFmtId="166" formatCode="0#&quot; &quot;##&quot; &quot;##&quot; &quot;##&quot; &quot;##"/>
    <numFmt numFmtId="167" formatCode="#,##0.000"/>
  </numFmts>
  <fonts count="24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6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i/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3" fillId="0" borderId="10" xfId="0" applyFont="1" applyBorder="1" applyAlignment="1">
      <alignment vertical="top" wrapText="1"/>
    </xf>
    <xf numFmtId="0" fontId="15" fillId="0" borderId="9" xfId="0" applyFont="1" applyBorder="1" applyAlignment="1">
      <alignment horizontal="right" vertical="top" wrapText="1"/>
    </xf>
    <xf numFmtId="4" fontId="15" fillId="0" borderId="9" xfId="0" applyNumberFormat="1" applyFont="1" applyBorder="1" applyAlignment="1">
      <alignment horizontal="right" vertical="top" wrapText="1"/>
    </xf>
    <xf numFmtId="4" fontId="13" fillId="0" borderId="9" xfId="0" applyNumberFormat="1" applyFont="1" applyBorder="1" applyAlignment="1">
      <alignment vertical="top" wrapText="1"/>
    </xf>
    <xf numFmtId="10" fontId="5" fillId="0" borderId="0" xfId="0" applyNumberFormat="1" applyFont="1" applyAlignment="1">
      <alignment horizontal="right" vertical="top" wrapText="1"/>
    </xf>
    <xf numFmtId="0" fontId="16" fillId="0" borderId="10" xfId="0" applyFont="1" applyBorder="1" applyAlignment="1">
      <alignment vertical="top" wrapText="1"/>
    </xf>
    <xf numFmtId="3" fontId="15" fillId="0" borderId="9" xfId="0" applyNumberFormat="1" applyFont="1" applyBorder="1" applyAlignment="1">
      <alignment horizontal="right" vertical="top" wrapText="1"/>
    </xf>
    <xf numFmtId="0" fontId="20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0" fontId="6" fillId="0" borderId="22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10" xfId="0" applyNumberFormat="1" applyFont="1" applyBorder="1" applyAlignment="1">
      <alignment horizontal="right" vertical="top" wrapText="1"/>
    </xf>
    <xf numFmtId="10" fontId="6" fillId="0" borderId="23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6" fillId="0" borderId="24" xfId="0" applyFont="1" applyBorder="1" applyAlignment="1" applyProtection="1">
      <alignment horizontal="left" vertical="top" wrapText="1"/>
      <protection locked="0"/>
    </xf>
    <xf numFmtId="0" fontId="6" fillId="0" borderId="24" xfId="0" applyFont="1" applyBorder="1" applyAlignment="1" applyProtection="1">
      <alignment horizontal="center" vertical="top" wrapText="1"/>
      <protection locked="0"/>
    </xf>
    <xf numFmtId="167" fontId="6" fillId="0" borderId="24" xfId="0" applyNumberFormat="1" applyFont="1" applyBorder="1" applyAlignment="1" applyProtection="1">
      <alignment horizontal="right" vertical="top" wrapText="1"/>
      <protection locked="0"/>
    </xf>
    <xf numFmtId="164" fontId="6" fillId="0" borderId="24" xfId="0" applyNumberFormat="1" applyFont="1" applyBorder="1" applyAlignment="1" applyProtection="1">
      <alignment horizontal="right" vertical="top" wrapText="1"/>
      <protection locked="0"/>
    </xf>
    <xf numFmtId="164" fontId="6" fillId="0" borderId="9" xfId="0" applyNumberFormat="1" applyFont="1" applyBorder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5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8" fillId="0" borderId="10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14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7" fillId="0" borderId="2" xfId="0" applyFont="1" applyBorder="1" applyAlignment="1">
      <alignment horizontal="right" vertical="top" wrapText="1"/>
    </xf>
    <xf numFmtId="0" fontId="17" fillId="0" borderId="3" xfId="0" applyFont="1" applyBorder="1" applyAlignment="1">
      <alignment horizontal="right" vertical="top" wrapText="1"/>
    </xf>
    <xf numFmtId="0" fontId="17" fillId="0" borderId="1" xfId="0" applyFont="1" applyBorder="1" applyAlignment="1">
      <alignment vertical="top" wrapText="1"/>
    </xf>
    <xf numFmtId="0" fontId="17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7" fillId="0" borderId="7" xfId="0" applyNumberFormat="1" applyFont="1" applyBorder="1" applyAlignment="1">
      <alignment horizontal="right" vertical="top" wrapText="1"/>
    </xf>
    <xf numFmtId="164" fontId="17" fillId="0" borderId="8" xfId="0" applyNumberFormat="1" applyFont="1" applyBorder="1" applyAlignment="1">
      <alignment horizontal="right" vertical="top" wrapText="1"/>
    </xf>
    <xf numFmtId="0" fontId="17" fillId="0" borderId="6" xfId="0" applyFont="1" applyBorder="1" applyAlignment="1">
      <alignment vertical="top" wrapText="1"/>
    </xf>
    <xf numFmtId="0" fontId="17" fillId="0" borderId="7" xfId="0" applyFont="1" applyBorder="1" applyAlignment="1">
      <alignment vertical="top" wrapText="1"/>
    </xf>
    <xf numFmtId="164" fontId="17" fillId="0" borderId="0" xfId="0" applyNumberFormat="1" applyFont="1" applyAlignment="1">
      <alignment horizontal="right" vertical="top" wrapText="1"/>
    </xf>
    <xf numFmtId="164" fontId="17" fillId="0" borderId="5" xfId="0" applyNumberFormat="1" applyFont="1" applyBorder="1" applyAlignment="1">
      <alignment horizontal="right" vertical="top" wrapText="1"/>
    </xf>
    <xf numFmtId="0" fontId="17" fillId="0" borderId="4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0" fontId="18" fillId="0" borderId="2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164" fontId="20" fillId="0" borderId="0" xfId="0" applyNumberFormat="1" applyFont="1" applyAlignment="1">
      <alignment horizontal="right"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vertical="top" wrapText="1"/>
    </xf>
    <xf numFmtId="164" fontId="21" fillId="0" borderId="0" xfId="0" applyNumberFormat="1" applyFont="1" applyAlignment="1">
      <alignment horizontal="right" vertical="top" wrapText="1" indent="1"/>
    </xf>
    <xf numFmtId="164" fontId="21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left" vertical="top" wrapText="1" indent="1"/>
    </xf>
    <xf numFmtId="0" fontId="21" fillId="0" borderId="0" xfId="0" applyFont="1" applyAlignment="1">
      <alignment vertical="top" wrapText="1"/>
    </xf>
    <xf numFmtId="164" fontId="1" fillId="0" borderId="0" xfId="0" applyNumberFormat="1" applyFont="1" applyAlignment="1">
      <alignment horizontal="right" vertical="top" wrapText="1" indent="2"/>
    </xf>
    <xf numFmtId="16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 indent="2"/>
    </xf>
    <xf numFmtId="0" fontId="20" fillId="0" borderId="11" xfId="0" applyFont="1" applyBorder="1" applyAlignment="1">
      <alignment vertical="top" wrapText="1"/>
    </xf>
    <xf numFmtId="0" fontId="20" fillId="0" borderId="1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7" xfId="0" applyNumberFormat="1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1" fillId="0" borderId="19" xfId="0" applyFont="1" applyBorder="1" applyAlignment="1">
      <alignment vertical="top" wrapText="1"/>
    </xf>
    <xf numFmtId="164" fontId="3" fillId="0" borderId="19" xfId="0" applyNumberFormat="1" applyFont="1" applyBorder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164" fontId="1" fillId="0" borderId="20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1" fillId="0" borderId="19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21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9" xfId="0" applyFont="1" applyBorder="1" applyAlignment="1">
      <alignment vertical="top" wrapText="1"/>
    </xf>
    <xf numFmtId="0" fontId="20" fillId="0" borderId="0" xfId="0" applyFont="1" applyAlignment="1">
      <alignment horizontal="center" vertical="top" wrapText="1"/>
    </xf>
    <xf numFmtId="0" fontId="6" fillId="0" borderId="24" xfId="0" applyFont="1" applyBorder="1" applyAlignment="1" applyProtection="1">
      <alignment vertical="top" wrapText="1"/>
      <protection locked="0"/>
    </xf>
    <xf numFmtId="165" fontId="6" fillId="0" borderId="24" xfId="0" applyNumberFormat="1" applyFont="1" applyBorder="1" applyAlignment="1" applyProtection="1">
      <alignment vertical="top" wrapText="1"/>
      <protection locked="0"/>
    </xf>
    <xf numFmtId="166" fontId="6" fillId="0" borderId="24" xfId="0" applyNumberFormat="1" applyFont="1" applyBorder="1" applyAlignment="1" applyProtection="1">
      <alignment vertical="top" wrapText="1"/>
      <protection locked="0"/>
    </xf>
    <xf numFmtId="0" fontId="22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85725</xdr:colOff>
      <xdr:row>27</xdr:row>
      <xdr:rowOff>0</xdr:rowOff>
    </xdr:from>
    <xdr:to>
      <xdr:col>7</xdr:col>
      <xdr:colOff>883929</xdr:colOff>
      <xdr:row>44</xdr:row>
      <xdr:rowOff>114043</xdr:rowOff>
    </xdr:to>
    <xdr:pic>
      <xdr:nvPicPr>
        <xdr:cNvPr id="2" name="Picture 1" descr="{aef50cab-342f-401b-9a2f-26f8325ab0da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09900" y="3086100"/>
          <a:ext cx="3446154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47</xdr:row>
      <xdr:rowOff>47625</xdr:rowOff>
    </xdr:from>
    <xdr:to>
      <xdr:col>4</xdr:col>
      <xdr:colOff>893652</xdr:colOff>
      <xdr:row>58</xdr:row>
      <xdr:rowOff>60325</xdr:rowOff>
    </xdr:to>
    <xdr:pic>
      <xdr:nvPicPr>
        <xdr:cNvPr id="3" name="Picture 2" descr="{65fcbbde-6c02-49e6-9f85-55d5b8a26d12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90850" y="5419725"/>
          <a:ext cx="826977" cy="12700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79</xdr:row>
      <xdr:rowOff>100013</xdr:rowOff>
    </xdr:from>
    <xdr:to>
      <xdr:col>1</xdr:col>
      <xdr:colOff>641350</xdr:colOff>
      <xdr:row>85</xdr:row>
      <xdr:rowOff>17462</xdr:rowOff>
    </xdr:to>
    <xdr:pic>
      <xdr:nvPicPr>
        <xdr:cNvPr id="4" name="Picture 3" descr="{052041f2-4c42-4949-b7a5-34901f1fcc99}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625" y="9129713"/>
          <a:ext cx="603250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workbookViewId="0"/>
  </sheetViews>
  <sheetFormatPr baseColWidth="10" defaultColWidth="9.140625" defaultRowHeight="9" customHeight="1" x14ac:dyDescent="0.25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 x14ac:dyDescent="0.25">
      <c r="B1" s="1"/>
      <c r="C1" s="2"/>
      <c r="D1" s="3"/>
      <c r="E1" s="3"/>
      <c r="F1" s="3"/>
      <c r="G1" s="3"/>
      <c r="H1" s="3"/>
      <c r="I1" s="4"/>
    </row>
    <row r="2" spans="2:9" ht="9" customHeight="1" x14ac:dyDescent="0.25">
      <c r="B2" s="5"/>
      <c r="C2" s="6"/>
      <c r="D2" s="7"/>
      <c r="E2" s="44"/>
      <c r="F2" s="44"/>
      <c r="G2" s="44"/>
      <c r="H2" s="44"/>
      <c r="I2" s="8"/>
    </row>
    <row r="3" spans="2:9" ht="9" customHeight="1" x14ac:dyDescent="0.25">
      <c r="B3" s="5"/>
      <c r="C3" s="6"/>
      <c r="D3" s="7"/>
      <c r="E3" s="44"/>
      <c r="F3" s="44"/>
      <c r="G3" s="44"/>
      <c r="H3" s="44"/>
      <c r="I3" s="8"/>
    </row>
    <row r="4" spans="2:9" ht="9" customHeight="1" x14ac:dyDescent="0.25">
      <c r="B4" s="5"/>
      <c r="C4" s="6"/>
      <c r="D4" s="7"/>
      <c r="E4" s="44"/>
      <c r="F4" s="44"/>
      <c r="G4" s="44"/>
      <c r="H4" s="44"/>
      <c r="I4" s="8"/>
    </row>
    <row r="5" spans="2:9" ht="9" customHeight="1" x14ac:dyDescent="0.25">
      <c r="B5" s="5"/>
      <c r="C5" s="6"/>
      <c r="D5" s="7"/>
      <c r="E5" s="44"/>
      <c r="F5" s="44"/>
      <c r="G5" s="44"/>
      <c r="H5" s="44"/>
      <c r="I5" s="8"/>
    </row>
    <row r="6" spans="2:9" ht="9" customHeight="1" x14ac:dyDescent="0.25">
      <c r="B6" s="5"/>
      <c r="C6" s="6"/>
      <c r="D6" s="7"/>
      <c r="E6" s="44"/>
      <c r="F6" s="44"/>
      <c r="G6" s="44"/>
      <c r="H6" s="44"/>
      <c r="I6" s="8"/>
    </row>
    <row r="7" spans="2:9" ht="9" customHeight="1" x14ac:dyDescent="0.25">
      <c r="B7" s="5"/>
      <c r="C7" s="6"/>
      <c r="D7" s="7"/>
      <c r="E7" s="44"/>
      <c r="F7" s="44"/>
      <c r="G7" s="44"/>
      <c r="H7" s="44"/>
      <c r="I7" s="8"/>
    </row>
    <row r="8" spans="2:9" ht="9" customHeight="1" x14ac:dyDescent="0.25">
      <c r="B8" s="5"/>
      <c r="C8" s="6"/>
      <c r="D8" s="7"/>
      <c r="E8" s="44"/>
      <c r="F8" s="44"/>
      <c r="G8" s="44"/>
      <c r="H8" s="44"/>
      <c r="I8" s="8"/>
    </row>
    <row r="9" spans="2:9" ht="9" customHeight="1" x14ac:dyDescent="0.25">
      <c r="B9" s="5"/>
      <c r="C9" s="6"/>
      <c r="D9" s="7"/>
      <c r="E9" s="44"/>
      <c r="F9" s="44"/>
      <c r="G9" s="44"/>
      <c r="H9" s="44"/>
      <c r="I9" s="8"/>
    </row>
    <row r="10" spans="2:9" ht="9" customHeight="1" x14ac:dyDescent="0.25">
      <c r="B10" s="5"/>
      <c r="C10" s="6"/>
      <c r="D10" s="7"/>
      <c r="E10" s="44"/>
      <c r="F10" s="44"/>
      <c r="G10" s="44"/>
      <c r="H10" s="44"/>
      <c r="I10" s="8"/>
    </row>
    <row r="11" spans="2:9" ht="9" customHeight="1" x14ac:dyDescent="0.25">
      <c r="B11" s="5"/>
      <c r="C11" s="6"/>
      <c r="D11" s="7"/>
      <c r="E11" s="45" t="str">
        <f>IF(Paramètres!C5&lt;&gt;"",Paramètres!C5,"")</f>
        <v xml:space="preserve">AF2650 CAF PERPIGNAN ABRIS VELOS </v>
      </c>
      <c r="F11" s="45"/>
      <c r="G11" s="45"/>
      <c r="H11" s="45"/>
      <c r="I11" s="8"/>
    </row>
    <row r="12" spans="2:9" ht="9" customHeight="1" x14ac:dyDescent="0.25">
      <c r="B12" s="5"/>
      <c r="C12" s="6"/>
      <c r="D12" s="7"/>
      <c r="E12" s="45"/>
      <c r="F12" s="45"/>
      <c r="G12" s="45"/>
      <c r="H12" s="45"/>
      <c r="I12" s="8"/>
    </row>
    <row r="13" spans="2:9" ht="9" customHeight="1" x14ac:dyDescent="0.25">
      <c r="B13" s="5"/>
      <c r="C13" s="6"/>
      <c r="D13" s="7"/>
      <c r="E13" s="45"/>
      <c r="F13" s="45"/>
      <c r="G13" s="45"/>
      <c r="H13" s="45"/>
      <c r="I13" s="8"/>
    </row>
    <row r="14" spans="2:9" ht="9" customHeight="1" x14ac:dyDescent="0.25">
      <c r="B14" s="5"/>
      <c r="C14" s="6"/>
      <c r="D14" s="7"/>
      <c r="E14" s="45"/>
      <c r="F14" s="45"/>
      <c r="G14" s="45"/>
      <c r="H14" s="45"/>
      <c r="I14" s="8"/>
    </row>
    <row r="15" spans="2:9" ht="9" customHeight="1" x14ac:dyDescent="0.25">
      <c r="B15" s="5"/>
      <c r="C15" s="6"/>
      <c r="D15" s="7"/>
      <c r="E15" s="45"/>
      <c r="F15" s="45"/>
      <c r="G15" s="45"/>
      <c r="H15" s="45"/>
      <c r="I15" s="8"/>
    </row>
    <row r="16" spans="2:9" ht="9" customHeight="1" x14ac:dyDescent="0.25">
      <c r="B16" s="5"/>
      <c r="C16" s="6"/>
      <c r="D16" s="7"/>
      <c r="E16" s="45"/>
      <c r="F16" s="45"/>
      <c r="G16" s="45"/>
      <c r="H16" s="45"/>
      <c r="I16" s="8"/>
    </row>
    <row r="17" spans="2:9" ht="9" customHeight="1" x14ac:dyDescent="0.25">
      <c r="B17" s="5"/>
      <c r="C17" s="6"/>
      <c r="D17" s="7"/>
      <c r="E17" s="45"/>
      <c r="F17" s="45"/>
      <c r="G17" s="45"/>
      <c r="H17" s="45"/>
      <c r="I17" s="8"/>
    </row>
    <row r="18" spans="2:9" ht="9" customHeight="1" x14ac:dyDescent="0.25">
      <c r="B18" s="5"/>
      <c r="C18" s="6"/>
      <c r="D18" s="7"/>
      <c r="E18" s="45"/>
      <c r="F18" s="45"/>
      <c r="G18" s="45"/>
      <c r="H18" s="45"/>
      <c r="I18" s="8"/>
    </row>
    <row r="19" spans="2:9" ht="9" customHeight="1" x14ac:dyDescent="0.25">
      <c r="B19" s="5"/>
      <c r="C19" s="6"/>
      <c r="D19" s="7"/>
      <c r="E19" s="45"/>
      <c r="F19" s="45"/>
      <c r="G19" s="45"/>
      <c r="H19" s="45"/>
      <c r="I19" s="8"/>
    </row>
    <row r="20" spans="2:9" ht="9" customHeight="1" x14ac:dyDescent="0.25">
      <c r="B20" s="5"/>
      <c r="C20" s="6"/>
      <c r="D20" s="7"/>
      <c r="E20" s="45" t="str">
        <f>IF(Paramètres!C24&lt;&gt;"",Paramètres!C24,"") &amp; CHAR(10) &amp; IF(Paramètres!C26&lt;&gt;"",Paramètres!C26,"") &amp; CHAR(10) &amp; IF(Paramètres!C28&lt;&gt;"",Paramètres!C28,"")</f>
        <v xml:space="preserve">
</v>
      </c>
      <c r="F20" s="45"/>
      <c r="G20" s="45"/>
      <c r="H20" s="45"/>
      <c r="I20" s="8"/>
    </row>
    <row r="21" spans="2:9" ht="9" customHeight="1" x14ac:dyDescent="0.25">
      <c r="B21" s="5"/>
      <c r="C21" s="6"/>
      <c r="D21" s="7"/>
      <c r="E21" s="45"/>
      <c r="F21" s="45"/>
      <c r="G21" s="45"/>
      <c r="H21" s="45"/>
      <c r="I21" s="8"/>
    </row>
    <row r="22" spans="2:9" ht="9" customHeight="1" x14ac:dyDescent="0.25">
      <c r="B22" s="5"/>
      <c r="C22" s="6"/>
      <c r="D22" s="7"/>
      <c r="E22" s="45"/>
      <c r="F22" s="45"/>
      <c r="G22" s="45"/>
      <c r="H22" s="45"/>
      <c r="I22" s="8"/>
    </row>
    <row r="23" spans="2:9" ht="9" customHeight="1" x14ac:dyDescent="0.25">
      <c r="B23" s="5"/>
      <c r="C23" s="6"/>
      <c r="D23" s="7"/>
      <c r="E23" s="45"/>
      <c r="F23" s="45"/>
      <c r="G23" s="45"/>
      <c r="H23" s="45"/>
      <c r="I23" s="8"/>
    </row>
    <row r="24" spans="2:9" ht="9" customHeight="1" x14ac:dyDescent="0.25">
      <c r="B24" s="5"/>
      <c r="C24" s="6"/>
      <c r="D24" s="7"/>
      <c r="E24" s="45"/>
      <c r="F24" s="45"/>
      <c r="G24" s="45"/>
      <c r="H24" s="45"/>
      <c r="I24" s="8"/>
    </row>
    <row r="25" spans="2:9" ht="9" customHeight="1" x14ac:dyDescent="0.25">
      <c r="B25" s="5"/>
      <c r="C25" s="6"/>
      <c r="D25" s="7"/>
      <c r="E25" s="45"/>
      <c r="F25" s="45"/>
      <c r="G25" s="45"/>
      <c r="H25" s="45"/>
      <c r="I25" s="8"/>
    </row>
    <row r="26" spans="2:9" ht="9" customHeight="1" x14ac:dyDescent="0.25">
      <c r="B26" s="5"/>
      <c r="C26" s="6"/>
      <c r="D26" s="7"/>
      <c r="E26" s="45"/>
      <c r="F26" s="45"/>
      <c r="G26" s="45"/>
      <c r="H26" s="45"/>
      <c r="I26" s="8"/>
    </row>
    <row r="27" spans="2:9" ht="9" customHeight="1" x14ac:dyDescent="0.25">
      <c r="B27" s="5"/>
      <c r="C27" s="6"/>
      <c r="D27" s="7"/>
      <c r="E27" s="45"/>
      <c r="F27" s="45"/>
      <c r="G27" s="45"/>
      <c r="H27" s="45"/>
      <c r="I27" s="8"/>
    </row>
    <row r="28" spans="2:9" ht="9" customHeight="1" x14ac:dyDescent="0.25">
      <c r="B28" s="5"/>
      <c r="C28" s="6"/>
      <c r="D28" s="7"/>
      <c r="E28" s="44"/>
      <c r="F28" s="44"/>
      <c r="G28" s="44"/>
      <c r="H28" s="44"/>
      <c r="I28" s="8"/>
    </row>
    <row r="29" spans="2:9" ht="9" customHeight="1" x14ac:dyDescent="0.25">
      <c r="B29" s="5"/>
      <c r="C29" s="6"/>
      <c r="D29" s="7"/>
      <c r="E29" s="44"/>
      <c r="F29" s="44"/>
      <c r="G29" s="44"/>
      <c r="H29" s="44"/>
      <c r="I29" s="8"/>
    </row>
    <row r="30" spans="2:9" ht="9" customHeight="1" x14ac:dyDescent="0.25">
      <c r="B30" s="5"/>
      <c r="C30" s="6"/>
      <c r="D30" s="7"/>
      <c r="E30" s="44"/>
      <c r="F30" s="44"/>
      <c r="G30" s="44"/>
      <c r="H30" s="44"/>
      <c r="I30" s="8"/>
    </row>
    <row r="31" spans="2:9" ht="9" customHeight="1" x14ac:dyDescent="0.25">
      <c r="B31" s="5"/>
      <c r="C31" s="6"/>
      <c r="D31" s="7"/>
      <c r="E31" s="44"/>
      <c r="F31" s="44"/>
      <c r="G31" s="44"/>
      <c r="H31" s="44"/>
      <c r="I31" s="8"/>
    </row>
    <row r="32" spans="2:9" ht="9" customHeight="1" x14ac:dyDescent="0.25">
      <c r="B32" s="5"/>
      <c r="C32" s="6"/>
      <c r="D32" s="7"/>
      <c r="E32" s="44"/>
      <c r="F32" s="44"/>
      <c r="G32" s="44"/>
      <c r="H32" s="44"/>
      <c r="I32" s="8"/>
    </row>
    <row r="33" spans="2:9" ht="9" customHeight="1" x14ac:dyDescent="0.25">
      <c r="B33" s="5"/>
      <c r="C33" s="6"/>
      <c r="D33" s="7"/>
      <c r="E33" s="44"/>
      <c r="F33" s="44"/>
      <c r="G33" s="44"/>
      <c r="H33" s="44"/>
      <c r="I33" s="8"/>
    </row>
    <row r="34" spans="2:9" ht="9" customHeight="1" x14ac:dyDescent="0.25">
      <c r="B34" s="5"/>
      <c r="C34" s="6"/>
      <c r="D34" s="7"/>
      <c r="E34" s="44"/>
      <c r="F34" s="44"/>
      <c r="G34" s="44"/>
      <c r="H34" s="44"/>
      <c r="I34" s="8"/>
    </row>
    <row r="35" spans="2:9" ht="9" customHeight="1" x14ac:dyDescent="0.25">
      <c r="B35" s="5"/>
      <c r="C35" s="6"/>
      <c r="D35" s="7"/>
      <c r="E35" s="44"/>
      <c r="F35" s="44"/>
      <c r="G35" s="44"/>
      <c r="H35" s="44"/>
      <c r="I35" s="8"/>
    </row>
    <row r="36" spans="2:9" ht="9" customHeight="1" x14ac:dyDescent="0.25">
      <c r="B36" s="5"/>
      <c r="C36" s="6"/>
      <c r="D36" s="7"/>
      <c r="E36" s="44"/>
      <c r="F36" s="44"/>
      <c r="G36" s="44"/>
      <c r="H36" s="44"/>
      <c r="I36" s="8"/>
    </row>
    <row r="37" spans="2:9" ht="9" customHeight="1" x14ac:dyDescent="0.25">
      <c r="B37" s="5"/>
      <c r="C37" s="6"/>
      <c r="D37" s="7"/>
      <c r="E37" s="44"/>
      <c r="F37" s="44"/>
      <c r="G37" s="44"/>
      <c r="H37" s="44"/>
      <c r="I37" s="8"/>
    </row>
    <row r="38" spans="2:9" ht="9" customHeight="1" x14ac:dyDescent="0.25">
      <c r="B38" s="5"/>
      <c r="C38" s="6"/>
      <c r="D38" s="7"/>
      <c r="E38" s="44"/>
      <c r="F38" s="44"/>
      <c r="G38" s="44"/>
      <c r="H38" s="44"/>
      <c r="I38" s="8"/>
    </row>
    <row r="39" spans="2:9" ht="9" customHeight="1" x14ac:dyDescent="0.25">
      <c r="B39" s="5"/>
      <c r="C39" s="6"/>
      <c r="D39" s="7"/>
      <c r="E39" s="44"/>
      <c r="F39" s="44"/>
      <c r="G39" s="44"/>
      <c r="H39" s="44"/>
      <c r="I39" s="8"/>
    </row>
    <row r="40" spans="2:9" ht="9" customHeight="1" x14ac:dyDescent="0.25">
      <c r="B40" s="5"/>
      <c r="C40" s="6"/>
      <c r="D40" s="7"/>
      <c r="E40" s="44"/>
      <c r="F40" s="44"/>
      <c r="G40" s="44"/>
      <c r="H40" s="44"/>
      <c r="I40" s="8"/>
    </row>
    <row r="41" spans="2:9" ht="9" customHeight="1" x14ac:dyDescent="0.25">
      <c r="B41" s="5"/>
      <c r="C41" s="6"/>
      <c r="D41" s="7"/>
      <c r="E41" s="44"/>
      <c r="F41" s="44"/>
      <c r="G41" s="44"/>
      <c r="H41" s="44"/>
      <c r="I41" s="8"/>
    </row>
    <row r="42" spans="2:9" ht="9" customHeight="1" x14ac:dyDescent="0.25">
      <c r="B42" s="5"/>
      <c r="C42" s="6"/>
      <c r="D42" s="7"/>
      <c r="E42" s="44"/>
      <c r="F42" s="44"/>
      <c r="G42" s="44"/>
      <c r="H42" s="44"/>
      <c r="I42" s="8"/>
    </row>
    <row r="43" spans="2:9" ht="9" customHeight="1" x14ac:dyDescent="0.25">
      <c r="B43" s="5"/>
      <c r="C43" s="6"/>
      <c r="D43" s="7"/>
      <c r="E43" s="44"/>
      <c r="F43" s="44"/>
      <c r="G43" s="44"/>
      <c r="H43" s="44"/>
      <c r="I43" s="8"/>
    </row>
    <row r="44" spans="2:9" ht="9" customHeight="1" x14ac:dyDescent="0.25">
      <c r="B44" s="5"/>
      <c r="C44" s="6"/>
      <c r="D44" s="7"/>
      <c r="E44" s="44"/>
      <c r="F44" s="44"/>
      <c r="G44" s="44"/>
      <c r="H44" s="44"/>
      <c r="I44" s="8"/>
    </row>
    <row r="45" spans="2:9" ht="9" customHeight="1" x14ac:dyDescent="0.25">
      <c r="B45" s="5"/>
      <c r="C45" s="6"/>
      <c r="D45" s="7"/>
      <c r="E45" s="44"/>
      <c r="F45" s="44"/>
      <c r="G45" s="44"/>
      <c r="H45" s="44"/>
      <c r="I45" s="8"/>
    </row>
    <row r="46" spans="2:9" ht="9" customHeight="1" x14ac:dyDescent="0.2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25">
      <c r="B47" s="5"/>
      <c r="C47" s="6"/>
      <c r="D47" s="7"/>
      <c r="E47" s="44"/>
      <c r="F47" s="56" t="s">
        <v>4</v>
      </c>
      <c r="G47" s="44"/>
      <c r="H47" s="44"/>
      <c r="I47" s="8"/>
    </row>
    <row r="48" spans="2:9" ht="9" customHeight="1" x14ac:dyDescent="0.25">
      <c r="B48" s="5"/>
      <c r="C48" s="6"/>
      <c r="D48" s="7"/>
      <c r="E48" s="44"/>
      <c r="F48" s="44"/>
      <c r="G48" s="44"/>
      <c r="H48" s="44"/>
      <c r="I48" s="8"/>
    </row>
    <row r="49" spans="2:9" ht="9" customHeight="1" x14ac:dyDescent="0.25">
      <c r="B49" s="5"/>
      <c r="C49" s="6"/>
      <c r="D49" s="7"/>
      <c r="E49" s="44"/>
      <c r="F49" s="44"/>
      <c r="G49" s="44"/>
      <c r="H49" s="44"/>
      <c r="I49" s="8"/>
    </row>
    <row r="50" spans="2:9" ht="9" customHeight="1" x14ac:dyDescent="0.25">
      <c r="B50" s="5"/>
      <c r="C50" s="6"/>
      <c r="D50" s="7"/>
      <c r="E50" s="44"/>
      <c r="F50" s="44"/>
      <c r="G50" s="44"/>
      <c r="H50" s="44"/>
      <c r="I50" s="8"/>
    </row>
    <row r="51" spans="2:9" ht="9" customHeight="1" x14ac:dyDescent="0.25">
      <c r="B51" s="5"/>
      <c r="C51" s="6"/>
      <c r="D51" s="7"/>
      <c r="E51" s="44"/>
      <c r="F51" s="44"/>
      <c r="G51" s="44"/>
      <c r="H51" s="44"/>
      <c r="I51" s="8"/>
    </row>
    <row r="52" spans="2:9" ht="9" customHeight="1" x14ac:dyDescent="0.25">
      <c r="B52" s="5"/>
      <c r="C52" s="6"/>
      <c r="D52" s="7"/>
      <c r="E52" s="44"/>
      <c r="F52" s="44"/>
      <c r="G52" s="44"/>
      <c r="H52" s="44"/>
      <c r="I52" s="8"/>
    </row>
    <row r="53" spans="2:9" ht="9" customHeight="1" x14ac:dyDescent="0.25">
      <c r="B53" s="5"/>
      <c r="C53" s="6"/>
      <c r="D53" s="7"/>
      <c r="E53" s="44"/>
      <c r="F53" s="44"/>
      <c r="G53" s="44"/>
      <c r="H53" s="44"/>
      <c r="I53" s="8"/>
    </row>
    <row r="54" spans="2:9" ht="9" customHeight="1" x14ac:dyDescent="0.25">
      <c r="B54" s="5"/>
      <c r="C54" s="6"/>
      <c r="D54" s="7"/>
      <c r="E54" s="44"/>
      <c r="F54" s="44"/>
      <c r="G54" s="44"/>
      <c r="H54" s="44"/>
      <c r="I54" s="8"/>
    </row>
    <row r="55" spans="2:9" ht="9" customHeight="1" x14ac:dyDescent="0.25">
      <c r="B55" s="5"/>
      <c r="C55" s="6"/>
      <c r="D55" s="7"/>
      <c r="E55" s="44"/>
      <c r="F55" s="44"/>
      <c r="G55" s="44"/>
      <c r="H55" s="44"/>
      <c r="I55" s="8"/>
    </row>
    <row r="56" spans="2:9" ht="9" customHeight="1" x14ac:dyDescent="0.25">
      <c r="B56" s="5"/>
      <c r="C56" s="6"/>
      <c r="D56" s="7"/>
      <c r="E56" s="44"/>
      <c r="F56" s="44"/>
      <c r="G56" s="44"/>
      <c r="H56" s="44"/>
      <c r="I56" s="8"/>
    </row>
    <row r="57" spans="2:9" ht="9" customHeight="1" x14ac:dyDescent="0.25">
      <c r="B57" s="5"/>
      <c r="C57" s="6"/>
      <c r="D57" s="7"/>
      <c r="E57" s="44"/>
      <c r="F57" s="44"/>
      <c r="G57" s="44"/>
      <c r="H57" s="44"/>
      <c r="I57" s="8"/>
    </row>
    <row r="58" spans="2:9" ht="9" customHeight="1" x14ac:dyDescent="0.25">
      <c r="B58" s="5"/>
      <c r="C58" s="6"/>
      <c r="D58" s="7"/>
      <c r="E58" s="44"/>
      <c r="F58" s="44"/>
      <c r="G58" s="44"/>
      <c r="H58" s="44"/>
      <c r="I58" s="8"/>
    </row>
    <row r="59" spans="2:9" ht="9" customHeight="1" x14ac:dyDescent="0.25">
      <c r="B59" s="5"/>
      <c r="C59" s="6"/>
      <c r="D59" s="7"/>
      <c r="E59" s="44"/>
      <c r="F59" s="44"/>
      <c r="G59" s="44"/>
      <c r="H59" s="44"/>
      <c r="I59" s="8"/>
    </row>
    <row r="60" spans="2:9" ht="9" customHeight="1" x14ac:dyDescent="0.25">
      <c r="B60" s="5"/>
      <c r="C60" s="6"/>
      <c r="D60" s="7"/>
      <c r="E60" s="44"/>
      <c r="F60" s="44"/>
      <c r="G60" s="44"/>
      <c r="H60" s="44"/>
      <c r="I60" s="8"/>
    </row>
    <row r="61" spans="2:9" ht="9" customHeight="1" x14ac:dyDescent="0.25">
      <c r="B61" s="5"/>
      <c r="C61" s="6"/>
      <c r="D61" s="7"/>
      <c r="E61" s="7"/>
      <c r="F61" s="7"/>
      <c r="G61" s="7"/>
      <c r="H61" s="7"/>
      <c r="I61" s="8"/>
    </row>
    <row r="62" spans="2:9" ht="9" customHeight="1" x14ac:dyDescent="0.25">
      <c r="B62" s="5"/>
      <c r="C62" s="6"/>
      <c r="D62" s="7"/>
      <c r="E62" s="46" t="str">
        <f>IF(Paramètres!C9&lt;&gt;"",Paramètres!C9,"")</f>
        <v>Lot n°02</v>
      </c>
      <c r="F62" s="46"/>
      <c r="G62" s="46"/>
      <c r="H62" s="46"/>
      <c r="I62" s="8"/>
    </row>
    <row r="63" spans="2:9" ht="9" customHeight="1" x14ac:dyDescent="0.25">
      <c r="B63" s="5"/>
      <c r="C63" s="6"/>
      <c r="D63" s="7"/>
      <c r="E63" s="46"/>
      <c r="F63" s="46"/>
      <c r="G63" s="46"/>
      <c r="H63" s="46"/>
      <c r="I63" s="8"/>
    </row>
    <row r="64" spans="2:9" ht="9" customHeight="1" x14ac:dyDescent="0.25">
      <c r="B64" s="5"/>
      <c r="C64" s="6"/>
      <c r="D64" s="7"/>
      <c r="E64" s="46"/>
      <c r="F64" s="46"/>
      <c r="G64" s="46"/>
      <c r="H64" s="46"/>
      <c r="I64" s="8"/>
    </row>
    <row r="65" spans="2:9" ht="9" customHeight="1" x14ac:dyDescent="0.25">
      <c r="B65" s="5"/>
      <c r="C65" s="6"/>
      <c r="D65" s="7"/>
      <c r="E65" s="46"/>
      <c r="F65" s="46"/>
      <c r="G65" s="46"/>
      <c r="H65" s="46"/>
      <c r="I65" s="8"/>
    </row>
    <row r="66" spans="2:9" ht="9" customHeight="1" x14ac:dyDescent="0.25">
      <c r="B66" s="5"/>
      <c r="C66" s="6"/>
      <c r="D66" s="7"/>
      <c r="E66" s="46" t="str">
        <f>IF(Paramètres!C11&lt;&gt;"",Paramètres!C11,"")</f>
        <v>METALLERIE</v>
      </c>
      <c r="F66" s="46"/>
      <c r="G66" s="46"/>
      <c r="H66" s="46"/>
      <c r="I66" s="8"/>
    </row>
    <row r="67" spans="2:9" ht="9" customHeight="1" x14ac:dyDescent="0.25">
      <c r="B67" s="5"/>
      <c r="C67" s="6"/>
      <c r="D67" s="7"/>
      <c r="E67" s="46"/>
      <c r="F67" s="46"/>
      <c r="G67" s="46"/>
      <c r="H67" s="46"/>
      <c r="I67" s="8"/>
    </row>
    <row r="68" spans="2:9" ht="9" customHeight="1" x14ac:dyDescent="0.25">
      <c r="B68" s="5"/>
      <c r="C68" s="6"/>
      <c r="D68" s="7"/>
      <c r="E68" s="46"/>
      <c r="F68" s="46"/>
      <c r="G68" s="46"/>
      <c r="H68" s="46"/>
      <c r="I68" s="8"/>
    </row>
    <row r="69" spans="2:9" ht="9" customHeight="1" x14ac:dyDescent="0.25">
      <c r="B69" s="5"/>
      <c r="C69" s="6"/>
      <c r="D69" s="7"/>
      <c r="E69" s="46"/>
      <c r="F69" s="46"/>
      <c r="G69" s="46"/>
      <c r="H69" s="46"/>
      <c r="I69" s="8"/>
    </row>
    <row r="70" spans="2:9" ht="9" customHeight="1" x14ac:dyDescent="0.25">
      <c r="B70" s="5"/>
      <c r="C70" s="6"/>
      <c r="D70" s="7"/>
      <c r="E70" s="46"/>
      <c r="F70" s="46"/>
      <c r="G70" s="46"/>
      <c r="H70" s="46"/>
      <c r="I70" s="8"/>
    </row>
    <row r="71" spans="2:9" ht="9" customHeight="1" x14ac:dyDescent="0.25">
      <c r="B71" s="5"/>
      <c r="C71" s="6"/>
      <c r="D71" s="7"/>
      <c r="E71" s="47" t="str">
        <f>IF(Paramètres!C3&lt;&gt;"",Paramètres!C3,"")</f>
        <v>Appel d'offre</v>
      </c>
      <c r="F71" s="48"/>
      <c r="G71" s="48"/>
      <c r="H71" s="49"/>
      <c r="I71" s="8"/>
    </row>
    <row r="72" spans="2:9" ht="9" customHeight="1" x14ac:dyDescent="0.25">
      <c r="B72" s="5"/>
      <c r="C72" s="6"/>
      <c r="D72" s="7"/>
      <c r="E72" s="50"/>
      <c r="F72" s="45"/>
      <c r="G72" s="45"/>
      <c r="H72" s="51"/>
      <c r="I72" s="8"/>
    </row>
    <row r="73" spans="2:9" ht="9" customHeight="1" x14ac:dyDescent="0.25">
      <c r="B73" s="59"/>
      <c r="C73" s="57" t="s">
        <v>6</v>
      </c>
      <c r="D73" s="7"/>
      <c r="E73" s="50"/>
      <c r="F73" s="45"/>
      <c r="G73" s="45"/>
      <c r="H73" s="51"/>
      <c r="I73" s="8"/>
    </row>
    <row r="74" spans="2:9" ht="9" customHeight="1" x14ac:dyDescent="0.25">
      <c r="B74" s="59"/>
      <c r="C74" s="58"/>
      <c r="D74" s="7"/>
      <c r="E74" s="50"/>
      <c r="F74" s="45"/>
      <c r="G74" s="45"/>
      <c r="H74" s="51"/>
      <c r="I74" s="8"/>
    </row>
    <row r="75" spans="2:9" ht="9" customHeight="1" x14ac:dyDescent="0.25">
      <c r="B75" s="59"/>
      <c r="C75" s="58"/>
      <c r="D75" s="7"/>
      <c r="E75" s="50"/>
      <c r="F75" s="45"/>
      <c r="G75" s="45"/>
      <c r="H75" s="51"/>
      <c r="I75" s="8"/>
    </row>
    <row r="76" spans="2:9" ht="9" customHeight="1" x14ac:dyDescent="0.25">
      <c r="B76" s="59"/>
      <c r="C76" s="58"/>
      <c r="D76" s="7"/>
      <c r="E76" s="50"/>
      <c r="F76" s="45"/>
      <c r="G76" s="45"/>
      <c r="H76" s="51"/>
      <c r="I76" s="8"/>
    </row>
    <row r="77" spans="2:9" ht="9" customHeight="1" x14ac:dyDescent="0.25">
      <c r="B77" s="59"/>
      <c r="C77" s="58"/>
      <c r="D77" s="7"/>
      <c r="E77" s="52"/>
      <c r="F77" s="53"/>
      <c r="G77" s="53"/>
      <c r="H77" s="54"/>
      <c r="I77" s="8"/>
    </row>
    <row r="78" spans="2:9" ht="9" customHeight="1" x14ac:dyDescent="0.25">
      <c r="B78" s="59"/>
      <c r="C78" s="58"/>
      <c r="D78" s="7"/>
      <c r="E78" s="7"/>
      <c r="F78" s="7"/>
      <c r="G78" s="7"/>
      <c r="H78" s="7"/>
      <c r="I78" s="8"/>
    </row>
    <row r="79" spans="2:9" ht="9" customHeight="1" x14ac:dyDescent="0.25">
      <c r="B79" s="59"/>
      <c r="C79" s="58"/>
      <c r="D79" s="7"/>
      <c r="E79" s="7"/>
      <c r="F79" s="55" t="s">
        <v>0</v>
      </c>
      <c r="G79" s="55" t="str">
        <f>IF(Paramètres!C7&lt;&gt;"",Paramètres!C7,"")</f>
        <v/>
      </c>
      <c r="H79" s="7"/>
      <c r="I79" s="8"/>
    </row>
    <row r="80" spans="2:9" ht="9" customHeight="1" x14ac:dyDescent="0.25">
      <c r="B80" s="59"/>
      <c r="C80" s="57" t="s">
        <v>5</v>
      </c>
      <c r="D80" s="7"/>
      <c r="E80" s="7"/>
      <c r="F80" s="55"/>
      <c r="G80" s="55"/>
      <c r="H80" s="7"/>
      <c r="I80" s="8"/>
    </row>
    <row r="81" spans="2:9" ht="9" customHeight="1" x14ac:dyDescent="0.25">
      <c r="B81" s="59"/>
      <c r="C81" s="58"/>
      <c r="D81" s="7"/>
      <c r="E81" s="7"/>
      <c r="F81" s="55" t="s">
        <v>1</v>
      </c>
      <c r="G81" s="55" t="str">
        <f>IF(Paramètres!C13&lt;&gt;"",Paramètres!C13,"")</f>
        <v/>
      </c>
      <c r="H81" s="7"/>
      <c r="I81" s="8"/>
    </row>
    <row r="82" spans="2:9" ht="9" customHeight="1" x14ac:dyDescent="0.25">
      <c r="B82" s="59"/>
      <c r="C82" s="58"/>
      <c r="D82" s="7"/>
      <c r="E82" s="7"/>
      <c r="F82" s="55"/>
      <c r="G82" s="55"/>
      <c r="H82" s="7"/>
      <c r="I82" s="8"/>
    </row>
    <row r="83" spans="2:9" ht="9" customHeight="1" x14ac:dyDescent="0.25">
      <c r="B83" s="59"/>
      <c r="C83" s="58"/>
      <c r="D83" s="7"/>
      <c r="E83" s="7"/>
      <c r="F83" s="55" t="s">
        <v>2</v>
      </c>
      <c r="G83" s="55" t="str">
        <f>IF(Paramètres!C15&lt;&gt;"",Paramètres!C15,"")</f>
        <v>PRO</v>
      </c>
      <c r="H83" s="7"/>
      <c r="I83" s="8"/>
    </row>
    <row r="84" spans="2:9" ht="9" customHeight="1" x14ac:dyDescent="0.25">
      <c r="B84" s="59"/>
      <c r="C84" s="58"/>
      <c r="D84" s="7"/>
      <c r="E84" s="7"/>
      <c r="F84" s="55"/>
      <c r="G84" s="55"/>
      <c r="H84" s="7"/>
      <c r="I84" s="8"/>
    </row>
    <row r="85" spans="2:9" ht="9" customHeight="1" x14ac:dyDescent="0.25">
      <c r="B85" s="59"/>
      <c r="C85" s="58"/>
      <c r="D85" s="7"/>
      <c r="E85" s="7"/>
      <c r="F85" s="55" t="s">
        <v>3</v>
      </c>
      <c r="G85" s="55" t="str">
        <f>IF(Paramètres!C17&lt;&gt;"",Paramètres!C17,"")</f>
        <v/>
      </c>
      <c r="H85" s="7"/>
      <c r="I85" s="8"/>
    </row>
    <row r="86" spans="2:9" ht="9" customHeight="1" x14ac:dyDescent="0.25">
      <c r="B86" s="59"/>
      <c r="C86" s="58"/>
      <c r="D86" s="7"/>
      <c r="E86" s="7"/>
      <c r="F86" s="55"/>
      <c r="G86" s="55"/>
      <c r="H86" s="7"/>
      <c r="I86" s="8"/>
    </row>
    <row r="87" spans="2:9" ht="9" customHeight="1" x14ac:dyDescent="0.25">
      <c r="B87" s="9"/>
      <c r="C87" s="10"/>
      <c r="D87" s="11"/>
      <c r="E87" s="11"/>
      <c r="F87" s="11"/>
      <c r="G87" s="11"/>
      <c r="H87" s="11"/>
      <c r="I87" s="12"/>
    </row>
  </sheetData>
  <mergeCells count="21">
    <mergeCell ref="C80:C86"/>
    <mergeCell ref="B80:B86"/>
    <mergeCell ref="C73:C79"/>
    <mergeCell ref="B73:B79"/>
    <mergeCell ref="F83:F84"/>
    <mergeCell ref="G83:G84"/>
    <mergeCell ref="F85:F86"/>
    <mergeCell ref="G85:G86"/>
    <mergeCell ref="F47:H60"/>
    <mergeCell ref="E66:H70"/>
    <mergeCell ref="E71:H77"/>
    <mergeCell ref="F79:F80"/>
    <mergeCell ref="G79:G80"/>
    <mergeCell ref="F81:F82"/>
    <mergeCell ref="G81:G82"/>
    <mergeCell ref="E2:H10"/>
    <mergeCell ref="E11:H19"/>
    <mergeCell ref="E20:H27"/>
    <mergeCell ref="E28:H45"/>
    <mergeCell ref="E62:H65"/>
    <mergeCell ref="E47:E60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R121"/>
  <sheetViews>
    <sheetView showGridLines="0" tabSelected="1" workbookViewId="0">
      <pane ySplit="3" topLeftCell="A4" activePane="bottomLeft" state="frozen"/>
      <selection pane="bottomLeft"/>
    </sheetView>
  </sheetViews>
  <sheetFormatPr baseColWidth="10" defaultColWidth="9.140625" defaultRowHeight="15" x14ac:dyDescent="0.25"/>
  <cols>
    <col min="1" max="1" width="0" hidden="1" customWidth="1"/>
    <col min="2" max="2" width="5.42578125" customWidth="1"/>
    <col min="3" max="3" width="0" hidden="1" customWidth="1"/>
    <col min="4" max="4" width="24.5703125" customWidth="1"/>
    <col min="5" max="9" width="8.140625" customWidth="1"/>
    <col min="10" max="11" width="12.5703125" customWidth="1"/>
    <col min="12" max="12" width="10.7109375" customWidth="1"/>
    <col min="13" max="18" width="0" hidden="1" customWidth="1"/>
    <col min="19" max="69" width="10.7109375" customWidth="1"/>
  </cols>
  <sheetData>
    <row r="1" spans="1:18" hidden="1" x14ac:dyDescent="0.25">
      <c r="A1" s="7" t="s">
        <v>7</v>
      </c>
      <c r="B1" s="7" t="s">
        <v>8</v>
      </c>
      <c r="C1" s="7" t="s">
        <v>9</v>
      </c>
      <c r="D1" s="7" t="s">
        <v>10</v>
      </c>
      <c r="E1" s="7" t="s">
        <v>11</v>
      </c>
      <c r="F1" s="7" t="s">
        <v>12</v>
      </c>
      <c r="G1" s="7" t="s">
        <v>13</v>
      </c>
      <c r="H1" s="7" t="s">
        <v>14</v>
      </c>
      <c r="I1" s="7" t="s">
        <v>15</v>
      </c>
      <c r="J1" s="7" t="s">
        <v>16</v>
      </c>
      <c r="K1" s="7" t="s">
        <v>17</v>
      </c>
      <c r="L1" s="7" t="s">
        <v>18</v>
      </c>
      <c r="N1" s="7" t="s">
        <v>19</v>
      </c>
      <c r="O1" s="7" t="s">
        <v>20</v>
      </c>
      <c r="P1" s="7" t="s">
        <v>21</v>
      </c>
      <c r="Q1" s="7" t="s">
        <v>22</v>
      </c>
      <c r="R1" s="7" t="s">
        <v>23</v>
      </c>
    </row>
    <row r="3" spans="1:18" ht="22.5" x14ac:dyDescent="0.25">
      <c r="A3" s="7" t="s">
        <v>24</v>
      </c>
      <c r="B3" s="13" t="s">
        <v>25</v>
      </c>
      <c r="C3" s="13" t="s">
        <v>26</v>
      </c>
      <c r="D3" s="60" t="s">
        <v>27</v>
      </c>
      <c r="E3" s="60"/>
      <c r="F3" s="60"/>
      <c r="G3" s="13" t="s">
        <v>13</v>
      </c>
      <c r="H3" s="13" t="s">
        <v>28</v>
      </c>
      <c r="I3" s="13" t="s">
        <v>29</v>
      </c>
      <c r="J3" s="13" t="s">
        <v>30</v>
      </c>
      <c r="K3" s="13" t="s">
        <v>31</v>
      </c>
      <c r="L3" s="13" t="s">
        <v>32</v>
      </c>
      <c r="M3" s="13" t="s">
        <v>33</v>
      </c>
      <c r="N3" s="13" t="s">
        <v>34</v>
      </c>
      <c r="O3" s="13" t="s">
        <v>35</v>
      </c>
      <c r="P3" s="13" t="s">
        <v>36</v>
      </c>
      <c r="Q3" s="13" t="s">
        <v>37</v>
      </c>
      <c r="R3" s="13" t="s">
        <v>38</v>
      </c>
    </row>
    <row r="4" spans="1:18" ht="15.75" customHeight="1" x14ac:dyDescent="0.25">
      <c r="A4" s="7">
        <v>2</v>
      </c>
      <c r="B4" s="14" t="s">
        <v>39</v>
      </c>
      <c r="C4" s="14" t="s">
        <v>40</v>
      </c>
      <c r="D4" s="61" t="s">
        <v>41</v>
      </c>
      <c r="E4" s="61"/>
      <c r="F4" s="61"/>
      <c r="G4" s="15"/>
      <c r="H4" s="15"/>
      <c r="I4" s="15"/>
      <c r="J4" s="15"/>
      <c r="K4" s="15"/>
      <c r="L4" s="7"/>
    </row>
    <row r="5" spans="1:18" hidden="1" x14ac:dyDescent="0.25">
      <c r="A5" s="7">
        <v>3</v>
      </c>
    </row>
    <row r="6" spans="1:18" hidden="1" x14ac:dyDescent="0.25">
      <c r="A6" s="7" t="s">
        <v>42</v>
      </c>
    </row>
    <row r="7" spans="1:18" ht="15.75" customHeight="1" x14ac:dyDescent="0.25">
      <c r="A7" s="7">
        <v>3</v>
      </c>
      <c r="B7" s="14" t="s">
        <v>43</v>
      </c>
      <c r="C7" s="14" t="s">
        <v>44</v>
      </c>
      <c r="D7" s="61" t="s">
        <v>45</v>
      </c>
      <c r="E7" s="61"/>
      <c r="F7" s="61"/>
      <c r="G7" s="15"/>
      <c r="H7" s="15"/>
      <c r="I7" s="15"/>
      <c r="J7" s="15"/>
      <c r="K7" s="15"/>
      <c r="L7" s="7"/>
    </row>
    <row r="8" spans="1:18" x14ac:dyDescent="0.25">
      <c r="A8" s="7">
        <v>4</v>
      </c>
      <c r="B8" s="14" t="s">
        <v>46</v>
      </c>
      <c r="C8" s="14" t="s">
        <v>47</v>
      </c>
      <c r="D8" s="62" t="s">
        <v>48</v>
      </c>
      <c r="E8" s="62"/>
      <c r="F8" s="62"/>
      <c r="G8" s="16"/>
      <c r="H8" s="16"/>
      <c r="I8" s="16"/>
      <c r="J8" s="16"/>
      <c r="K8" s="16"/>
      <c r="L8" s="7"/>
    </row>
    <row r="9" spans="1:18" hidden="1" x14ac:dyDescent="0.25">
      <c r="A9" s="7" t="s">
        <v>49</v>
      </c>
    </row>
    <row r="10" spans="1:18" x14ac:dyDescent="0.25">
      <c r="A10" s="7">
        <v>5</v>
      </c>
      <c r="B10" s="14" t="s">
        <v>50</v>
      </c>
      <c r="C10" s="14" t="s">
        <v>51</v>
      </c>
      <c r="D10" s="63" t="s">
        <v>52</v>
      </c>
      <c r="E10" s="63"/>
      <c r="F10" s="63"/>
      <c r="G10" s="17"/>
      <c r="H10" s="17"/>
      <c r="I10" s="17"/>
      <c r="J10" s="17"/>
      <c r="K10" s="17"/>
      <c r="L10" s="7"/>
    </row>
    <row r="11" spans="1:18" hidden="1" x14ac:dyDescent="0.25">
      <c r="A11" s="18" t="s">
        <v>53</v>
      </c>
    </row>
    <row r="12" spans="1:18" hidden="1" x14ac:dyDescent="0.25">
      <c r="A12" s="18" t="s">
        <v>53</v>
      </c>
    </row>
    <row r="13" spans="1:18" hidden="1" x14ac:dyDescent="0.25">
      <c r="A13" s="18" t="s">
        <v>53</v>
      </c>
    </row>
    <row r="14" spans="1:18" hidden="1" x14ac:dyDescent="0.25">
      <c r="A14" s="18" t="s">
        <v>53</v>
      </c>
    </row>
    <row r="15" spans="1:18" ht="16.5" x14ac:dyDescent="0.25">
      <c r="A15" s="7">
        <v>8</v>
      </c>
      <c r="B15" s="19" t="s">
        <v>54</v>
      </c>
      <c r="C15" s="19"/>
      <c r="D15" s="64" t="s">
        <v>55</v>
      </c>
      <c r="E15" s="64"/>
      <c r="F15" s="64"/>
      <c r="G15" s="20"/>
      <c r="H15" s="20"/>
      <c r="I15" s="20"/>
      <c r="J15" s="20"/>
      <c r="K15" s="21"/>
      <c r="L15" s="7"/>
    </row>
    <row r="16" spans="1:18" hidden="1" x14ac:dyDescent="0.25">
      <c r="A16" s="7" t="s">
        <v>56</v>
      </c>
    </row>
    <row r="17" spans="1:18" hidden="1" x14ac:dyDescent="0.25">
      <c r="A17" s="7" t="s">
        <v>57</v>
      </c>
    </row>
    <row r="18" spans="1:18" ht="16.5" x14ac:dyDescent="0.25">
      <c r="A18" s="7">
        <v>8</v>
      </c>
      <c r="B18" s="19" t="s">
        <v>58</v>
      </c>
      <c r="C18" s="19"/>
      <c r="D18" s="64" t="s">
        <v>59</v>
      </c>
      <c r="E18" s="64"/>
      <c r="F18" s="64"/>
      <c r="G18" s="20"/>
      <c r="H18" s="20"/>
      <c r="I18" s="20"/>
      <c r="J18" s="20"/>
      <c r="K18" s="21"/>
      <c r="L18" s="7"/>
    </row>
    <row r="19" spans="1:18" hidden="1" x14ac:dyDescent="0.25">
      <c r="A19" s="7" t="s">
        <v>56</v>
      </c>
    </row>
    <row r="20" spans="1:18" hidden="1" x14ac:dyDescent="0.25">
      <c r="A20" s="7" t="s">
        <v>56</v>
      </c>
    </row>
    <row r="21" spans="1:18" hidden="1" x14ac:dyDescent="0.25">
      <c r="A21" s="7" t="s">
        <v>57</v>
      </c>
    </row>
    <row r="22" spans="1:18" ht="16.5" x14ac:dyDescent="0.25">
      <c r="A22" s="7">
        <v>8</v>
      </c>
      <c r="B22" s="19" t="s">
        <v>60</v>
      </c>
      <c r="C22" s="19" t="s">
        <v>61</v>
      </c>
      <c r="D22" s="64" t="s">
        <v>62</v>
      </c>
      <c r="E22" s="64"/>
      <c r="F22" s="64"/>
      <c r="G22" s="20"/>
      <c r="H22" s="20"/>
      <c r="I22" s="20"/>
      <c r="J22" s="20"/>
      <c r="K22" s="21"/>
      <c r="L22" s="7"/>
    </row>
    <row r="23" spans="1:18" hidden="1" x14ac:dyDescent="0.25">
      <c r="A23" s="7" t="s">
        <v>56</v>
      </c>
    </row>
    <row r="24" spans="1:18" hidden="1" x14ac:dyDescent="0.25">
      <c r="A24" s="7" t="s">
        <v>57</v>
      </c>
    </row>
    <row r="25" spans="1:18" ht="16.5" x14ac:dyDescent="0.25">
      <c r="A25" s="7">
        <v>9</v>
      </c>
      <c r="B25" s="19" t="s">
        <v>63</v>
      </c>
      <c r="C25" s="19"/>
      <c r="D25" s="65" t="s">
        <v>64</v>
      </c>
      <c r="E25" s="66"/>
      <c r="F25" s="66"/>
      <c r="G25" s="22" t="s">
        <v>65</v>
      </c>
      <c r="H25" s="23">
        <v>60</v>
      </c>
      <c r="I25" s="23"/>
      <c r="J25" s="24"/>
      <c r="K25" s="24">
        <f>IF(AND(H25= "",I25= ""), 0, ROUND(ROUND(J25, 2) * ROUND(IF(I25="",H25,I25),  2), 2))</f>
        <v>0</v>
      </c>
      <c r="L25" s="7"/>
      <c r="N25" s="25">
        <v>0.2</v>
      </c>
      <c r="R25" s="7">
        <v>64</v>
      </c>
    </row>
    <row r="26" spans="1:18" hidden="1" x14ac:dyDescent="0.25">
      <c r="A26" s="7" t="s">
        <v>66</v>
      </c>
    </row>
    <row r="27" spans="1:18" hidden="1" x14ac:dyDescent="0.25">
      <c r="A27" s="7" t="s">
        <v>67</v>
      </c>
    </row>
    <row r="28" spans="1:18" x14ac:dyDescent="0.25">
      <c r="A28" s="7" t="s">
        <v>68</v>
      </c>
      <c r="B28" s="26"/>
      <c r="C28" s="26"/>
      <c r="D28" s="67" t="s">
        <v>69</v>
      </c>
      <c r="E28" s="68"/>
      <c r="F28" s="68"/>
      <c r="G28" s="26"/>
      <c r="H28" s="26"/>
      <c r="I28" s="26"/>
      <c r="J28" s="26"/>
      <c r="K28" s="26"/>
    </row>
    <row r="29" spans="1:18" hidden="1" x14ac:dyDescent="0.25">
      <c r="A29" s="7" t="s">
        <v>70</v>
      </c>
    </row>
    <row r="30" spans="1:18" ht="16.5" x14ac:dyDescent="0.25">
      <c r="A30" s="7">
        <v>9</v>
      </c>
      <c r="B30" s="19" t="s">
        <v>71</v>
      </c>
      <c r="C30" s="19"/>
      <c r="D30" s="65" t="s">
        <v>72</v>
      </c>
      <c r="E30" s="66"/>
      <c r="F30" s="66"/>
      <c r="G30" s="22" t="s">
        <v>65</v>
      </c>
      <c r="H30" s="23">
        <v>44</v>
      </c>
      <c r="I30" s="23"/>
      <c r="J30" s="24"/>
      <c r="K30" s="24">
        <f>IF(AND(H30= "",I30= ""), 0, ROUND(ROUND(J30, 2) * ROUND(IF(I30="",H30,I30),  2), 2))</f>
        <v>0</v>
      </c>
      <c r="L30" s="7"/>
      <c r="N30" s="25">
        <v>0.2</v>
      </c>
      <c r="R30" s="7">
        <v>64</v>
      </c>
    </row>
    <row r="31" spans="1:18" hidden="1" x14ac:dyDescent="0.25">
      <c r="A31" s="7" t="s">
        <v>66</v>
      </c>
    </row>
    <row r="32" spans="1:18" hidden="1" x14ac:dyDescent="0.25">
      <c r="A32" s="7" t="s">
        <v>67</v>
      </c>
    </row>
    <row r="33" spans="1:18" x14ac:dyDescent="0.25">
      <c r="A33" s="7" t="s">
        <v>68</v>
      </c>
      <c r="B33" s="26"/>
      <c r="C33" s="26"/>
      <c r="D33" s="67" t="s">
        <v>69</v>
      </c>
      <c r="E33" s="68"/>
      <c r="F33" s="68"/>
      <c r="G33" s="26"/>
      <c r="H33" s="26"/>
      <c r="I33" s="26"/>
      <c r="J33" s="26"/>
      <c r="K33" s="26"/>
    </row>
    <row r="34" spans="1:18" hidden="1" x14ac:dyDescent="0.25">
      <c r="A34" s="7" t="s">
        <v>70</v>
      </c>
    </row>
    <row r="35" spans="1:18" ht="16.5" x14ac:dyDescent="0.25">
      <c r="A35" s="7">
        <v>9</v>
      </c>
      <c r="B35" s="19" t="s">
        <v>73</v>
      </c>
      <c r="C35" s="19"/>
      <c r="D35" s="65" t="s">
        <v>74</v>
      </c>
      <c r="E35" s="66"/>
      <c r="F35" s="66"/>
      <c r="G35" s="22" t="s">
        <v>65</v>
      </c>
      <c r="H35" s="23">
        <v>18.72</v>
      </c>
      <c r="I35" s="23"/>
      <c r="J35" s="24"/>
      <c r="K35" s="24">
        <f>IF(AND(H35= "",I35= ""), 0, ROUND(ROUND(J35, 2) * ROUND(IF(I35="",H35,I35),  2), 2))</f>
        <v>0</v>
      </c>
      <c r="L35" s="7"/>
      <c r="N35" s="25">
        <v>0.2</v>
      </c>
      <c r="R35" s="7">
        <v>64</v>
      </c>
    </row>
    <row r="36" spans="1:18" hidden="1" x14ac:dyDescent="0.25">
      <c r="A36" s="7" t="s">
        <v>66</v>
      </c>
    </row>
    <row r="37" spans="1:18" hidden="1" x14ac:dyDescent="0.25">
      <c r="A37" s="7" t="s">
        <v>67</v>
      </c>
    </row>
    <row r="38" spans="1:18" x14ac:dyDescent="0.25">
      <c r="A38" s="7" t="s">
        <v>68</v>
      </c>
      <c r="B38" s="26"/>
      <c r="C38" s="26"/>
      <c r="D38" s="67" t="s">
        <v>69</v>
      </c>
      <c r="E38" s="68"/>
      <c r="F38" s="68"/>
      <c r="G38" s="26"/>
      <c r="H38" s="26"/>
      <c r="I38" s="26"/>
      <c r="J38" s="26"/>
      <c r="K38" s="26"/>
    </row>
    <row r="39" spans="1:18" hidden="1" x14ac:dyDescent="0.25">
      <c r="A39" s="7" t="s">
        <v>70</v>
      </c>
    </row>
    <row r="40" spans="1:18" ht="16.5" x14ac:dyDescent="0.25">
      <c r="A40" s="7">
        <v>9</v>
      </c>
      <c r="B40" s="19" t="s">
        <v>75</v>
      </c>
      <c r="C40" s="19"/>
      <c r="D40" s="65" t="s">
        <v>76</v>
      </c>
      <c r="E40" s="66"/>
      <c r="F40" s="66"/>
      <c r="G40" s="22" t="s">
        <v>65</v>
      </c>
      <c r="H40" s="23">
        <v>46.8</v>
      </c>
      <c r="I40" s="23"/>
      <c r="J40" s="24"/>
      <c r="K40" s="24">
        <f>IF(AND(H40= "",I40= ""), 0, ROUND(ROUND(J40, 2) * ROUND(IF(I40="",H40,I40),  2), 2))</f>
        <v>0</v>
      </c>
      <c r="L40" s="7"/>
      <c r="N40" s="25">
        <v>0.2</v>
      </c>
      <c r="R40" s="7">
        <v>64</v>
      </c>
    </row>
    <row r="41" spans="1:18" hidden="1" x14ac:dyDescent="0.25">
      <c r="A41" s="7" t="s">
        <v>66</v>
      </c>
    </row>
    <row r="42" spans="1:18" hidden="1" x14ac:dyDescent="0.25">
      <c r="A42" s="7" t="s">
        <v>67</v>
      </c>
    </row>
    <row r="43" spans="1:18" hidden="1" x14ac:dyDescent="0.25">
      <c r="A43" s="7" t="s">
        <v>67</v>
      </c>
    </row>
    <row r="44" spans="1:18" x14ac:dyDescent="0.25">
      <c r="A44" s="7" t="s">
        <v>68</v>
      </c>
      <c r="B44" s="26"/>
      <c r="C44" s="26"/>
      <c r="D44" s="67" t="s">
        <v>69</v>
      </c>
      <c r="E44" s="68"/>
      <c r="F44" s="68"/>
      <c r="G44" s="26"/>
      <c r="H44" s="26"/>
      <c r="I44" s="26"/>
      <c r="J44" s="26"/>
      <c r="K44" s="26"/>
    </row>
    <row r="45" spans="1:18" hidden="1" x14ac:dyDescent="0.25">
      <c r="A45" s="7" t="s">
        <v>70</v>
      </c>
    </row>
    <row r="46" spans="1:18" ht="16.5" x14ac:dyDescent="0.25">
      <c r="A46" s="7">
        <v>9</v>
      </c>
      <c r="B46" s="19" t="s">
        <v>77</v>
      </c>
      <c r="C46" s="19"/>
      <c r="D46" s="65" t="s">
        <v>78</v>
      </c>
      <c r="E46" s="66"/>
      <c r="F46" s="66"/>
      <c r="G46" s="22" t="s">
        <v>13</v>
      </c>
      <c r="H46" s="27">
        <v>15</v>
      </c>
      <c r="I46" s="27"/>
      <c r="J46" s="24"/>
      <c r="K46" s="24">
        <f>IF(AND(H46= "",I46= ""), 0, ROUND(ROUND(J46, 2) * ROUND(IF(I46="",H46,I46),  0), 2))</f>
        <v>0</v>
      </c>
      <c r="L46" s="7"/>
      <c r="N46" s="25">
        <v>0.2</v>
      </c>
      <c r="R46" s="7">
        <v>64</v>
      </c>
    </row>
    <row r="47" spans="1:18" hidden="1" x14ac:dyDescent="0.25">
      <c r="A47" s="7" t="s">
        <v>66</v>
      </c>
    </row>
    <row r="48" spans="1:18" x14ac:dyDescent="0.25">
      <c r="A48" s="7" t="s">
        <v>68</v>
      </c>
      <c r="B48" s="26"/>
      <c r="C48" s="26"/>
      <c r="D48" s="67" t="s">
        <v>79</v>
      </c>
      <c r="E48" s="68"/>
      <c r="F48" s="68"/>
      <c r="G48" s="26"/>
      <c r="H48" s="26"/>
      <c r="I48" s="26"/>
      <c r="J48" s="26"/>
      <c r="K48" s="26"/>
    </row>
    <row r="49" spans="1:18" hidden="1" x14ac:dyDescent="0.25">
      <c r="A49" s="7" t="s">
        <v>70</v>
      </c>
    </row>
    <row r="50" spans="1:18" ht="16.5" x14ac:dyDescent="0.25">
      <c r="A50" s="7">
        <v>9</v>
      </c>
      <c r="B50" s="19" t="s">
        <v>80</v>
      </c>
      <c r="C50" s="19" t="s">
        <v>81</v>
      </c>
      <c r="D50" s="65" t="s">
        <v>82</v>
      </c>
      <c r="E50" s="66"/>
      <c r="F50" s="66"/>
      <c r="G50" s="22" t="s">
        <v>12</v>
      </c>
      <c r="H50" s="23">
        <v>79.09</v>
      </c>
      <c r="I50" s="23"/>
      <c r="J50" s="24"/>
      <c r="K50" s="24">
        <f>IF(AND(H50= "",I50= ""), 0, ROUND(ROUND(J50, 2) * ROUND(IF(I50="",H50,I50),  2), 2))</f>
        <v>0</v>
      </c>
      <c r="L50" s="7"/>
      <c r="N50" s="25">
        <v>0.2</v>
      </c>
      <c r="R50" s="7">
        <v>64</v>
      </c>
    </row>
    <row r="51" spans="1:18" hidden="1" x14ac:dyDescent="0.25">
      <c r="A51" s="7" t="s">
        <v>66</v>
      </c>
    </row>
    <row r="52" spans="1:18" hidden="1" x14ac:dyDescent="0.25">
      <c r="A52" s="18" t="s">
        <v>83</v>
      </c>
    </row>
    <row r="53" spans="1:18" hidden="1" x14ac:dyDescent="0.25">
      <c r="A53" s="7" t="s">
        <v>67</v>
      </c>
    </row>
    <row r="54" spans="1:18" hidden="1" x14ac:dyDescent="0.25">
      <c r="A54" s="7" t="s">
        <v>67</v>
      </c>
    </row>
    <row r="55" spans="1:18" hidden="1" x14ac:dyDescent="0.25">
      <c r="A55" s="7" t="s">
        <v>67</v>
      </c>
    </row>
    <row r="56" spans="1:18" x14ac:dyDescent="0.25">
      <c r="A56" s="7" t="s">
        <v>68</v>
      </c>
      <c r="B56" s="26"/>
      <c r="C56" s="26"/>
      <c r="D56" s="67" t="s">
        <v>84</v>
      </c>
      <c r="E56" s="68"/>
      <c r="F56" s="68"/>
      <c r="G56" s="26"/>
      <c r="H56" s="26"/>
      <c r="I56" s="26"/>
      <c r="J56" s="26"/>
      <c r="K56" s="26"/>
    </row>
    <row r="57" spans="1:18" hidden="1" x14ac:dyDescent="0.25">
      <c r="A57" s="7" t="s">
        <v>70</v>
      </c>
    </row>
    <row r="58" spans="1:18" ht="16.5" x14ac:dyDescent="0.25">
      <c r="A58" s="7">
        <v>9</v>
      </c>
      <c r="B58" s="19" t="s">
        <v>85</v>
      </c>
      <c r="C58" s="19" t="s">
        <v>86</v>
      </c>
      <c r="D58" s="65" t="s">
        <v>87</v>
      </c>
      <c r="E58" s="66"/>
      <c r="F58" s="66"/>
      <c r="G58" s="22" t="s">
        <v>12</v>
      </c>
      <c r="H58" s="23">
        <v>79.2</v>
      </c>
      <c r="I58" s="23"/>
      <c r="J58" s="24"/>
      <c r="K58" s="24">
        <f>IF(AND(H58= "",I58= ""), 0, ROUND(ROUND(J58, 2) * ROUND(IF(I58="",H58,I58),  2), 2))</f>
        <v>0</v>
      </c>
      <c r="L58" s="7"/>
      <c r="N58" s="25">
        <v>0.2</v>
      </c>
      <c r="R58" s="7">
        <v>64</v>
      </c>
    </row>
    <row r="59" spans="1:18" hidden="1" x14ac:dyDescent="0.25">
      <c r="A59" s="7" t="s">
        <v>66</v>
      </c>
    </row>
    <row r="60" spans="1:18" hidden="1" x14ac:dyDescent="0.25">
      <c r="A60" s="7" t="s">
        <v>67</v>
      </c>
    </row>
    <row r="61" spans="1:18" x14ac:dyDescent="0.25">
      <c r="A61" s="7" t="s">
        <v>68</v>
      </c>
      <c r="B61" s="26"/>
      <c r="C61" s="26"/>
      <c r="D61" s="67" t="s">
        <v>88</v>
      </c>
      <c r="E61" s="68"/>
      <c r="F61" s="68"/>
      <c r="G61" s="26"/>
      <c r="H61" s="26"/>
      <c r="I61" s="26"/>
      <c r="J61" s="26"/>
      <c r="K61" s="26"/>
    </row>
    <row r="62" spans="1:18" hidden="1" x14ac:dyDescent="0.25">
      <c r="A62" s="7" t="s">
        <v>70</v>
      </c>
    </row>
    <row r="63" spans="1:18" ht="16.5" x14ac:dyDescent="0.25">
      <c r="A63" s="7">
        <v>9</v>
      </c>
      <c r="B63" s="19" t="s">
        <v>89</v>
      </c>
      <c r="C63" s="19" t="s">
        <v>90</v>
      </c>
      <c r="D63" s="65" t="s">
        <v>91</v>
      </c>
      <c r="E63" s="66"/>
      <c r="F63" s="66"/>
      <c r="G63" s="22" t="s">
        <v>13</v>
      </c>
      <c r="H63" s="27">
        <v>1</v>
      </c>
      <c r="I63" s="27"/>
      <c r="J63" s="24"/>
      <c r="K63" s="24">
        <f>IF(AND(H63= "",I63= ""), 0, ROUND(ROUND(J63, 2) * ROUND(IF(I63="",H63,I63),  0), 2))</f>
        <v>0</v>
      </c>
      <c r="L63" s="7"/>
      <c r="N63" s="25">
        <v>0.2</v>
      </c>
      <c r="R63" s="7">
        <v>64</v>
      </c>
    </row>
    <row r="64" spans="1:18" hidden="1" x14ac:dyDescent="0.25">
      <c r="A64" s="7" t="s">
        <v>66</v>
      </c>
    </row>
    <row r="65" spans="1:18" hidden="1" x14ac:dyDescent="0.25">
      <c r="A65" s="18" t="s">
        <v>83</v>
      </c>
    </row>
    <row r="66" spans="1:18" x14ac:dyDescent="0.25">
      <c r="A66" s="7" t="s">
        <v>68</v>
      </c>
      <c r="B66" s="26"/>
      <c r="C66" s="26"/>
      <c r="D66" s="67" t="s">
        <v>92</v>
      </c>
      <c r="E66" s="68"/>
      <c r="F66" s="68"/>
      <c r="G66" s="26"/>
      <c r="H66" s="26"/>
      <c r="I66" s="26"/>
      <c r="J66" s="26"/>
      <c r="K66" s="26"/>
    </row>
    <row r="67" spans="1:18" hidden="1" x14ac:dyDescent="0.25">
      <c r="A67" s="7" t="s">
        <v>70</v>
      </c>
    </row>
    <row r="68" spans="1:18" ht="16.5" x14ac:dyDescent="0.25">
      <c r="A68" s="7">
        <v>9</v>
      </c>
      <c r="B68" s="19" t="s">
        <v>93</v>
      </c>
      <c r="C68" s="19" t="s">
        <v>94</v>
      </c>
      <c r="D68" s="65" t="s">
        <v>95</v>
      </c>
      <c r="E68" s="66"/>
      <c r="F68" s="66"/>
      <c r="G68" s="22" t="s">
        <v>13</v>
      </c>
      <c r="H68" s="27">
        <v>23</v>
      </c>
      <c r="I68" s="27"/>
      <c r="J68" s="24"/>
      <c r="K68" s="24">
        <f>IF(AND(H68= "",I68= ""), 0, ROUND(ROUND(J68, 2) * ROUND(IF(I68="",H68,I68),  0), 2))</f>
        <v>0</v>
      </c>
      <c r="L68" s="7"/>
      <c r="N68" s="25">
        <v>0.2</v>
      </c>
      <c r="R68" s="7">
        <v>64</v>
      </c>
    </row>
    <row r="69" spans="1:18" hidden="1" x14ac:dyDescent="0.25">
      <c r="A69" s="7" t="s">
        <v>66</v>
      </c>
    </row>
    <row r="70" spans="1:18" hidden="1" x14ac:dyDescent="0.25">
      <c r="A70" s="18" t="s">
        <v>83</v>
      </c>
    </row>
    <row r="71" spans="1:18" ht="33.75" customHeight="1" x14ac:dyDescent="0.25">
      <c r="A71" s="7" t="s">
        <v>68</v>
      </c>
      <c r="B71" s="26"/>
      <c r="C71" s="26"/>
      <c r="D71" s="67" t="s">
        <v>96</v>
      </c>
      <c r="E71" s="68"/>
      <c r="F71" s="68"/>
      <c r="G71" s="26"/>
      <c r="H71" s="26"/>
      <c r="I71" s="26"/>
      <c r="J71" s="26"/>
      <c r="K71" s="26"/>
    </row>
    <row r="72" spans="1:18" hidden="1" x14ac:dyDescent="0.25">
      <c r="A72" s="7" t="s">
        <v>70</v>
      </c>
    </row>
    <row r="73" spans="1:18" x14ac:dyDescent="0.25">
      <c r="A73" s="7" t="s">
        <v>97</v>
      </c>
      <c r="B73" s="20"/>
      <c r="C73" s="20"/>
      <c r="D73" s="66"/>
      <c r="E73" s="66"/>
      <c r="F73" s="66"/>
      <c r="G73" s="20"/>
      <c r="H73" s="20"/>
      <c r="I73" s="20"/>
      <c r="J73" s="20"/>
      <c r="K73" s="20"/>
    </row>
    <row r="74" spans="1:18" x14ac:dyDescent="0.25">
      <c r="B74" s="20"/>
      <c r="C74" s="20"/>
      <c r="D74" s="71" t="s">
        <v>52</v>
      </c>
      <c r="E74" s="72"/>
      <c r="F74" s="72"/>
      <c r="G74" s="69"/>
      <c r="H74" s="69"/>
      <c r="I74" s="69"/>
      <c r="J74" s="69"/>
      <c r="K74" s="70"/>
    </row>
    <row r="75" spans="1:18" x14ac:dyDescent="0.25">
      <c r="B75" s="20"/>
      <c r="C75" s="20"/>
      <c r="D75" s="74"/>
      <c r="E75" s="44"/>
      <c r="F75" s="44"/>
      <c r="G75" s="44"/>
      <c r="H75" s="44"/>
      <c r="I75" s="44"/>
      <c r="J75" s="44"/>
      <c r="K75" s="73"/>
    </row>
    <row r="76" spans="1:18" x14ac:dyDescent="0.25">
      <c r="B76" s="20"/>
      <c r="C76" s="20"/>
      <c r="D76" s="77" t="s">
        <v>98</v>
      </c>
      <c r="E76" s="78"/>
      <c r="F76" s="78"/>
      <c r="G76" s="75">
        <f>SUMIF(L11:L73, IF(L10="","",L10), K11:K73)</f>
        <v>0</v>
      </c>
      <c r="H76" s="75"/>
      <c r="I76" s="75"/>
      <c r="J76" s="75"/>
      <c r="K76" s="76"/>
    </row>
    <row r="77" spans="1:18" hidden="1" x14ac:dyDescent="0.25">
      <c r="B77" s="20"/>
      <c r="C77" s="20"/>
      <c r="D77" s="81" t="s">
        <v>99</v>
      </c>
      <c r="E77" s="82"/>
      <c r="F77" s="82"/>
      <c r="G77" s="79">
        <f>ROUND(SUMIF(L11:L73, IF(L10="","",L10), K11:K73) * 0.2, 2)</f>
        <v>0</v>
      </c>
      <c r="H77" s="79"/>
      <c r="I77" s="79"/>
      <c r="J77" s="79"/>
      <c r="K77" s="80"/>
    </row>
    <row r="78" spans="1:18" hidden="1" x14ac:dyDescent="0.25">
      <c r="B78" s="20"/>
      <c r="C78" s="20"/>
      <c r="D78" s="77" t="s">
        <v>100</v>
      </c>
      <c r="E78" s="78"/>
      <c r="F78" s="78"/>
      <c r="G78" s="75">
        <f>SUM(G76:G77)</f>
        <v>0</v>
      </c>
      <c r="H78" s="75"/>
      <c r="I78" s="75"/>
      <c r="J78" s="75"/>
      <c r="K78" s="76"/>
    </row>
    <row r="79" spans="1:18" x14ac:dyDescent="0.25">
      <c r="A79" s="7" t="s">
        <v>101</v>
      </c>
      <c r="B79" s="20"/>
      <c r="C79" s="20"/>
      <c r="D79" s="66"/>
      <c r="E79" s="66"/>
      <c r="F79" s="66"/>
      <c r="G79" s="20"/>
      <c r="H79" s="20"/>
      <c r="I79" s="20"/>
      <c r="J79" s="20"/>
      <c r="K79" s="20"/>
    </row>
    <row r="80" spans="1:18" x14ac:dyDescent="0.25">
      <c r="B80" s="20"/>
      <c r="C80" s="20"/>
      <c r="D80" s="71" t="s">
        <v>48</v>
      </c>
      <c r="E80" s="72"/>
      <c r="F80" s="72"/>
      <c r="G80" s="69"/>
      <c r="H80" s="69"/>
      <c r="I80" s="69"/>
      <c r="J80" s="69"/>
      <c r="K80" s="70"/>
    </row>
    <row r="81" spans="1:18" x14ac:dyDescent="0.25">
      <c r="B81" s="20"/>
      <c r="C81" s="20"/>
      <c r="D81" s="74"/>
      <c r="E81" s="44"/>
      <c r="F81" s="44"/>
      <c r="G81" s="44"/>
      <c r="H81" s="44"/>
      <c r="I81" s="44"/>
      <c r="J81" s="44"/>
      <c r="K81" s="73"/>
    </row>
    <row r="82" spans="1:18" x14ac:dyDescent="0.25">
      <c r="B82" s="20"/>
      <c r="C82" s="20"/>
      <c r="D82" s="77" t="s">
        <v>98</v>
      </c>
      <c r="E82" s="78"/>
      <c r="F82" s="78"/>
      <c r="G82" s="75">
        <f>SUMIF(L9:L79, IF(L8="","",L8), K9:K79)</f>
        <v>0</v>
      </c>
      <c r="H82" s="75"/>
      <c r="I82" s="75"/>
      <c r="J82" s="75"/>
      <c r="K82" s="76"/>
    </row>
    <row r="83" spans="1:18" hidden="1" x14ac:dyDescent="0.25">
      <c r="B83" s="20"/>
      <c r="C83" s="20"/>
      <c r="D83" s="81" t="s">
        <v>99</v>
      </c>
      <c r="E83" s="82"/>
      <c r="F83" s="82"/>
      <c r="G83" s="79">
        <f>ROUND(SUMIF(L9:L79, IF(L8="","",L8), K9:K79) * 0.2, 2)</f>
        <v>0</v>
      </c>
      <c r="H83" s="79"/>
      <c r="I83" s="79"/>
      <c r="J83" s="79"/>
      <c r="K83" s="80"/>
    </row>
    <row r="84" spans="1:18" hidden="1" x14ac:dyDescent="0.25">
      <c r="B84" s="20"/>
      <c r="C84" s="20"/>
      <c r="D84" s="77" t="s">
        <v>100</v>
      </c>
      <c r="E84" s="78"/>
      <c r="F84" s="78"/>
      <c r="G84" s="75">
        <f>SUM(G82:G83)</f>
        <v>0</v>
      </c>
      <c r="H84" s="75"/>
      <c r="I84" s="75"/>
      <c r="J84" s="75"/>
      <c r="K84" s="76"/>
    </row>
    <row r="85" spans="1:18" x14ac:dyDescent="0.25">
      <c r="A85" s="7" t="s">
        <v>42</v>
      </c>
      <c r="B85" s="20"/>
      <c r="C85" s="20"/>
      <c r="D85" s="66"/>
      <c r="E85" s="66"/>
      <c r="F85" s="66"/>
      <c r="G85" s="20"/>
      <c r="H85" s="20"/>
      <c r="I85" s="20"/>
      <c r="J85" s="20"/>
      <c r="K85" s="20"/>
    </row>
    <row r="86" spans="1:18" x14ac:dyDescent="0.25">
      <c r="B86" s="20"/>
      <c r="C86" s="20"/>
      <c r="D86" s="71" t="s">
        <v>45</v>
      </c>
      <c r="E86" s="72"/>
      <c r="F86" s="72"/>
      <c r="G86" s="69"/>
      <c r="H86" s="69"/>
      <c r="I86" s="69"/>
      <c r="J86" s="69"/>
      <c r="K86" s="70"/>
    </row>
    <row r="87" spans="1:18" x14ac:dyDescent="0.25">
      <c r="B87" s="20"/>
      <c r="C87" s="20"/>
      <c r="D87" s="74"/>
      <c r="E87" s="44"/>
      <c r="F87" s="44"/>
      <c r="G87" s="44"/>
      <c r="H87" s="44"/>
      <c r="I87" s="44"/>
      <c r="J87" s="44"/>
      <c r="K87" s="73"/>
    </row>
    <row r="88" spans="1:18" x14ac:dyDescent="0.25">
      <c r="B88" s="20"/>
      <c r="C88" s="20"/>
      <c r="D88" s="81" t="s">
        <v>98</v>
      </c>
      <c r="E88" s="82"/>
      <c r="F88" s="82"/>
      <c r="G88" s="79">
        <f>SUMIF(L8:L85, IF(L7="","",L7), K8:K85)</f>
        <v>0</v>
      </c>
      <c r="H88" s="79"/>
      <c r="I88" s="79"/>
      <c r="J88" s="79"/>
      <c r="K88" s="80"/>
    </row>
    <row r="89" spans="1:18" x14ac:dyDescent="0.25">
      <c r="B89" s="20"/>
      <c r="C89" s="20"/>
      <c r="D89" s="81" t="s">
        <v>99</v>
      </c>
      <c r="E89" s="82"/>
      <c r="F89" s="82"/>
      <c r="G89" s="79">
        <f>ROUND(SUMIF(L8:L85, IF(L7="","",L7), K8:K85) * 0.2, 2)</f>
        <v>0</v>
      </c>
      <c r="H89" s="79"/>
      <c r="I89" s="79"/>
      <c r="J89" s="79"/>
      <c r="K89" s="80"/>
    </row>
    <row r="90" spans="1:18" x14ac:dyDescent="0.25">
      <c r="B90" s="20"/>
      <c r="C90" s="20"/>
      <c r="D90" s="77" t="s">
        <v>100</v>
      </c>
      <c r="E90" s="78"/>
      <c r="F90" s="78"/>
      <c r="G90" s="75">
        <f>SUM(G88:G89)</f>
        <v>0</v>
      </c>
      <c r="H90" s="75"/>
      <c r="I90" s="75"/>
      <c r="J90" s="75"/>
      <c r="K90" s="76"/>
    </row>
    <row r="91" spans="1:18" ht="15.75" customHeight="1" x14ac:dyDescent="0.25">
      <c r="A91" s="7">
        <v>3</v>
      </c>
      <c r="B91" s="14" t="s">
        <v>102</v>
      </c>
      <c r="C91" s="14" t="s">
        <v>103</v>
      </c>
      <c r="D91" s="61" t="s">
        <v>104</v>
      </c>
      <c r="E91" s="61"/>
      <c r="F91" s="61"/>
      <c r="G91" s="15"/>
      <c r="H91" s="15"/>
      <c r="I91" s="15"/>
      <c r="J91" s="15"/>
      <c r="K91" s="15"/>
      <c r="L91" s="7"/>
    </row>
    <row r="92" spans="1:18" x14ac:dyDescent="0.25">
      <c r="A92" s="7">
        <v>9</v>
      </c>
      <c r="B92" s="19" t="s">
        <v>105</v>
      </c>
      <c r="C92" s="19" t="s">
        <v>106</v>
      </c>
      <c r="D92" s="65" t="s">
        <v>107</v>
      </c>
      <c r="E92" s="66"/>
      <c r="F92" s="66"/>
      <c r="G92" s="22" t="s">
        <v>108</v>
      </c>
      <c r="H92" s="27">
        <v>1</v>
      </c>
      <c r="I92" s="27"/>
      <c r="J92" s="24"/>
      <c r="K92" s="24">
        <f>IF(AND(H92= "",I92= ""), 0, ROUND(ROUND(J92, 2) * ROUND(IF(I92="",H92,I92),  0), 2))</f>
        <v>0</v>
      </c>
      <c r="L92" s="7"/>
      <c r="N92" s="25">
        <v>0.2</v>
      </c>
      <c r="R92" s="7">
        <v>64</v>
      </c>
    </row>
    <row r="93" spans="1:18" hidden="1" x14ac:dyDescent="0.25">
      <c r="A93" s="7" t="s">
        <v>66</v>
      </c>
    </row>
    <row r="94" spans="1:18" hidden="1" x14ac:dyDescent="0.25">
      <c r="A94" s="7" t="s">
        <v>70</v>
      </c>
    </row>
    <row r="95" spans="1:18" x14ac:dyDescent="0.25">
      <c r="A95" s="7" t="s">
        <v>42</v>
      </c>
      <c r="B95" s="20"/>
      <c r="C95" s="20"/>
      <c r="D95" s="66"/>
      <c r="E95" s="66"/>
      <c r="F95" s="66"/>
      <c r="G95" s="20"/>
      <c r="H95" s="20"/>
      <c r="I95" s="20"/>
      <c r="J95" s="20"/>
      <c r="K95" s="20"/>
    </row>
    <row r="96" spans="1:18" x14ac:dyDescent="0.25">
      <c r="B96" s="20"/>
      <c r="C96" s="20"/>
      <c r="D96" s="71" t="s">
        <v>104</v>
      </c>
      <c r="E96" s="72"/>
      <c r="F96" s="72"/>
      <c r="G96" s="69"/>
      <c r="H96" s="69"/>
      <c r="I96" s="69"/>
      <c r="J96" s="69"/>
      <c r="K96" s="70"/>
    </row>
    <row r="97" spans="1:11" x14ac:dyDescent="0.25">
      <c r="B97" s="20"/>
      <c r="C97" s="20"/>
      <c r="D97" s="74"/>
      <c r="E97" s="44"/>
      <c r="F97" s="44"/>
      <c r="G97" s="44"/>
      <c r="H97" s="44"/>
      <c r="I97" s="44"/>
      <c r="J97" s="44"/>
      <c r="K97" s="73"/>
    </row>
    <row r="98" spans="1:11" x14ac:dyDescent="0.25">
      <c r="B98" s="20"/>
      <c r="C98" s="20"/>
      <c r="D98" s="81" t="s">
        <v>98</v>
      </c>
      <c r="E98" s="82"/>
      <c r="F98" s="82"/>
      <c r="G98" s="79">
        <f>SUMIF(L92:L95, IF(L91="","",L91), K92:K95)</f>
        <v>0</v>
      </c>
      <c r="H98" s="79"/>
      <c r="I98" s="79"/>
      <c r="J98" s="79"/>
      <c r="K98" s="80"/>
    </row>
    <row r="99" spans="1:11" x14ac:dyDescent="0.25">
      <c r="B99" s="20"/>
      <c r="C99" s="20"/>
      <c r="D99" s="81" t="s">
        <v>99</v>
      </c>
      <c r="E99" s="82"/>
      <c r="F99" s="82"/>
      <c r="G99" s="79">
        <f>ROUND(SUMIF(L92:L95, IF(L91="","",L91), K92:K95) * 0.2, 2)</f>
        <v>0</v>
      </c>
      <c r="H99" s="79"/>
      <c r="I99" s="79"/>
      <c r="J99" s="79"/>
      <c r="K99" s="80"/>
    </row>
    <row r="100" spans="1:11" x14ac:dyDescent="0.25">
      <c r="B100" s="20"/>
      <c r="C100" s="20"/>
      <c r="D100" s="77" t="s">
        <v>100</v>
      </c>
      <c r="E100" s="78"/>
      <c r="F100" s="78"/>
      <c r="G100" s="75">
        <f>SUM(G98:G99)</f>
        <v>0</v>
      </c>
      <c r="H100" s="75"/>
      <c r="I100" s="75"/>
      <c r="J100" s="75"/>
      <c r="K100" s="76"/>
    </row>
    <row r="101" spans="1:11" ht="31.5" customHeight="1" x14ac:dyDescent="0.25">
      <c r="B101" s="3"/>
      <c r="C101" s="3"/>
      <c r="D101" s="83" t="s">
        <v>109</v>
      </c>
      <c r="E101" s="83"/>
      <c r="F101" s="83"/>
      <c r="G101" s="83"/>
      <c r="H101" s="83"/>
      <c r="I101" s="83"/>
      <c r="J101" s="83"/>
      <c r="K101" s="83"/>
    </row>
    <row r="103" spans="1:11" x14ac:dyDescent="0.25">
      <c r="D103" s="84" t="s">
        <v>110</v>
      </c>
      <c r="E103" s="84"/>
      <c r="F103" s="84"/>
      <c r="G103" s="84"/>
      <c r="H103" s="84"/>
      <c r="I103" s="84"/>
      <c r="J103" s="84"/>
      <c r="K103" s="84"/>
    </row>
    <row r="104" spans="1:11" x14ac:dyDescent="0.25">
      <c r="D104" s="86" t="s">
        <v>111</v>
      </c>
      <c r="E104" s="87"/>
      <c r="F104" s="87"/>
      <c r="G104" s="85">
        <f>SUMIF(L25:L68, "", K25:K68)</f>
        <v>0</v>
      </c>
      <c r="H104" s="85"/>
      <c r="I104" s="85"/>
      <c r="J104" s="85"/>
      <c r="K104" s="85"/>
    </row>
    <row r="105" spans="1:11" x14ac:dyDescent="0.25">
      <c r="D105" s="90" t="s">
        <v>112</v>
      </c>
      <c r="E105" s="91"/>
      <c r="F105" s="91"/>
      <c r="G105" s="88">
        <f>SUMIF(L25:L68, "", K25:K68)</f>
        <v>0</v>
      </c>
      <c r="H105" s="89"/>
      <c r="I105" s="89"/>
      <c r="J105" s="89"/>
      <c r="K105" s="89"/>
    </row>
    <row r="106" spans="1:11" x14ac:dyDescent="0.25">
      <c r="D106" s="94" t="s">
        <v>113</v>
      </c>
      <c r="E106" s="44"/>
      <c r="F106" s="44"/>
      <c r="G106" s="92">
        <f>SUMIF(L25:L68, "", K25:K68)</f>
        <v>0</v>
      </c>
      <c r="H106" s="93"/>
      <c r="I106" s="93"/>
      <c r="J106" s="93"/>
      <c r="K106" s="93"/>
    </row>
    <row r="107" spans="1:11" x14ac:dyDescent="0.25">
      <c r="D107" s="86" t="s">
        <v>114</v>
      </c>
      <c r="E107" s="87"/>
      <c r="F107" s="87"/>
      <c r="G107" s="85">
        <f>SUMIF(L92:L92, "", K92:K92)</f>
        <v>0</v>
      </c>
      <c r="H107" s="85"/>
      <c r="I107" s="85"/>
      <c r="J107" s="85"/>
      <c r="K107" s="85"/>
    </row>
    <row r="108" spans="1:11" x14ac:dyDescent="0.25">
      <c r="D108" s="95" t="s">
        <v>115</v>
      </c>
      <c r="E108" s="96"/>
      <c r="F108" s="96"/>
      <c r="G108" s="29"/>
      <c r="H108" s="29"/>
      <c r="I108" s="29"/>
      <c r="J108" s="29"/>
      <c r="K108" s="30"/>
    </row>
    <row r="109" spans="1:11" x14ac:dyDescent="0.25">
      <c r="D109" s="97"/>
      <c r="E109" s="98"/>
      <c r="F109" s="98"/>
      <c r="G109" s="98"/>
      <c r="H109" s="98"/>
      <c r="I109" s="98"/>
      <c r="J109" s="98"/>
      <c r="K109" s="99"/>
    </row>
    <row r="110" spans="1:11" x14ac:dyDescent="0.25">
      <c r="A110" s="18"/>
      <c r="D110" s="100" t="s">
        <v>98</v>
      </c>
      <c r="E110" s="44"/>
      <c r="F110" s="44"/>
      <c r="G110" s="101">
        <f>SUMIF(L5:L101, IF(L4="","",L4), K5:K101)</f>
        <v>0</v>
      </c>
      <c r="H110" s="102"/>
      <c r="I110" s="102"/>
      <c r="J110" s="102"/>
      <c r="K110" s="103"/>
    </row>
    <row r="111" spans="1:11" x14ac:dyDescent="0.25">
      <c r="A111" s="18"/>
      <c r="D111" s="100" t="s">
        <v>99</v>
      </c>
      <c r="E111" s="44"/>
      <c r="F111" s="44"/>
      <c r="G111" s="101">
        <f>ROUND(SUMIF(L5:L101, IF(L4="","",L4), K5:K101) * 0.2, 2)</f>
        <v>0</v>
      </c>
      <c r="H111" s="102"/>
      <c r="I111" s="102"/>
      <c r="J111" s="102"/>
      <c r="K111" s="103"/>
    </row>
    <row r="112" spans="1:11" x14ac:dyDescent="0.25">
      <c r="D112" s="104" t="s">
        <v>100</v>
      </c>
      <c r="E112" s="105"/>
      <c r="F112" s="105"/>
      <c r="G112" s="106">
        <f>SUM(G110:G111)</f>
        <v>0</v>
      </c>
      <c r="H112" s="107"/>
      <c r="I112" s="107"/>
      <c r="J112" s="107"/>
      <c r="K112" s="108"/>
    </row>
    <row r="113" spans="4:11" x14ac:dyDescent="0.25">
      <c r="D113" s="91"/>
      <c r="E113" s="44"/>
      <c r="F113" s="44"/>
      <c r="G113" s="44"/>
      <c r="H113" s="44"/>
      <c r="I113" s="44"/>
      <c r="J113" s="44"/>
      <c r="K113" s="44"/>
    </row>
    <row r="114" spans="4:11" x14ac:dyDescent="0.25">
      <c r="D114" s="109" t="s">
        <v>116</v>
      </c>
      <c r="E114" s="109"/>
      <c r="F114" s="109"/>
      <c r="G114" s="109"/>
      <c r="H114" s="109"/>
      <c r="I114" s="109"/>
      <c r="J114" s="109"/>
      <c r="K114" s="109"/>
    </row>
    <row r="115" spans="4:11" x14ac:dyDescent="0.25">
      <c r="D115" s="110" t="str">
        <f>IF(Paramètres!AA2&lt;&gt;"",Paramètres!AA2,"")</f>
        <v xml:space="preserve">Zéro Euro </v>
      </c>
      <c r="E115" s="110"/>
      <c r="F115" s="110"/>
      <c r="G115" s="110"/>
      <c r="H115" s="110"/>
      <c r="I115" s="110"/>
      <c r="J115" s="110"/>
      <c r="K115" s="110"/>
    </row>
    <row r="116" spans="4:11" x14ac:dyDescent="0.25">
      <c r="D116" s="110"/>
      <c r="E116" s="110"/>
      <c r="F116" s="110"/>
      <c r="G116" s="110"/>
      <c r="H116" s="110"/>
      <c r="I116" s="110"/>
      <c r="J116" s="110"/>
      <c r="K116" s="110"/>
    </row>
    <row r="117" spans="4:11" ht="56.65" customHeight="1" x14ac:dyDescent="0.25">
      <c r="H117" s="111" t="s">
        <v>117</v>
      </c>
      <c r="I117" s="111"/>
      <c r="J117" s="111"/>
      <c r="K117" s="111"/>
    </row>
    <row r="119" spans="4:11" x14ac:dyDescent="0.25">
      <c r="D119" s="112" t="s">
        <v>118</v>
      </c>
      <c r="E119" s="112"/>
      <c r="F119" s="112"/>
      <c r="H119" s="112" t="s">
        <v>119</v>
      </c>
      <c r="I119" s="112"/>
      <c r="J119" s="112"/>
      <c r="K119" s="112"/>
    </row>
    <row r="120" spans="4:11" ht="85.15" customHeight="1" x14ac:dyDescent="0.25">
      <c r="D120" s="112"/>
      <c r="E120" s="112"/>
      <c r="F120" s="112"/>
      <c r="H120" s="112"/>
      <c r="I120" s="112"/>
      <c r="J120" s="112"/>
      <c r="K120" s="112"/>
    </row>
    <row r="121" spans="4:11" x14ac:dyDescent="0.25">
      <c r="D121" s="113" t="s">
        <v>120</v>
      </c>
      <c r="E121" s="113"/>
      <c r="F121" s="113"/>
      <c r="G121" s="113"/>
      <c r="H121" s="113"/>
      <c r="I121" s="113"/>
      <c r="J121" s="113"/>
      <c r="K121" s="113"/>
    </row>
  </sheetData>
  <mergeCells count="98">
    <mergeCell ref="D116:K116"/>
    <mergeCell ref="H117:K117"/>
    <mergeCell ref="D119:F120"/>
    <mergeCell ref="H119:K120"/>
    <mergeCell ref="D121:K121"/>
    <mergeCell ref="D112:F112"/>
    <mergeCell ref="G112:K112"/>
    <mergeCell ref="D113:K113"/>
    <mergeCell ref="D114:K114"/>
    <mergeCell ref="D115:K115"/>
    <mergeCell ref="D108:F108"/>
    <mergeCell ref="D109:K109"/>
    <mergeCell ref="D110:F110"/>
    <mergeCell ref="G110:K110"/>
    <mergeCell ref="D111:F111"/>
    <mergeCell ref="G111:K111"/>
    <mergeCell ref="G105:K105"/>
    <mergeCell ref="D105:F105"/>
    <mergeCell ref="G106:K106"/>
    <mergeCell ref="D106:F106"/>
    <mergeCell ref="G107:K107"/>
    <mergeCell ref="D107:F107"/>
    <mergeCell ref="G100:K100"/>
    <mergeCell ref="D100:F100"/>
    <mergeCell ref="D101:K101"/>
    <mergeCell ref="D103:K103"/>
    <mergeCell ref="G104:K104"/>
    <mergeCell ref="D104:F104"/>
    <mergeCell ref="G97:K97"/>
    <mergeCell ref="D97:F97"/>
    <mergeCell ref="G98:K98"/>
    <mergeCell ref="D98:F98"/>
    <mergeCell ref="G99:K99"/>
    <mergeCell ref="D99:F99"/>
    <mergeCell ref="D91:F91"/>
    <mergeCell ref="D92:F92"/>
    <mergeCell ref="D95:F95"/>
    <mergeCell ref="G96:K96"/>
    <mergeCell ref="D96:F96"/>
    <mergeCell ref="G88:K88"/>
    <mergeCell ref="D88:F88"/>
    <mergeCell ref="G89:K89"/>
    <mergeCell ref="D89:F89"/>
    <mergeCell ref="G90:K90"/>
    <mergeCell ref="D90:F90"/>
    <mergeCell ref="D85:F85"/>
    <mergeCell ref="G86:K86"/>
    <mergeCell ref="D86:F86"/>
    <mergeCell ref="G87:K87"/>
    <mergeCell ref="D87:F87"/>
    <mergeCell ref="G82:K82"/>
    <mergeCell ref="D82:F82"/>
    <mergeCell ref="G83:K83"/>
    <mergeCell ref="D83:F83"/>
    <mergeCell ref="G84:K84"/>
    <mergeCell ref="D84:F84"/>
    <mergeCell ref="D79:F79"/>
    <mergeCell ref="G80:K80"/>
    <mergeCell ref="D80:F80"/>
    <mergeCell ref="G81:K81"/>
    <mergeCell ref="D81:F81"/>
    <mergeCell ref="G76:K76"/>
    <mergeCell ref="D76:F76"/>
    <mergeCell ref="G77:K77"/>
    <mergeCell ref="D77:F77"/>
    <mergeCell ref="G78:K78"/>
    <mergeCell ref="D78:F78"/>
    <mergeCell ref="D71:F71"/>
    <mergeCell ref="D73:F73"/>
    <mergeCell ref="G74:K74"/>
    <mergeCell ref="D74:F74"/>
    <mergeCell ref="G75:K75"/>
    <mergeCell ref="D75:F75"/>
    <mergeCell ref="D58:F58"/>
    <mergeCell ref="D61:F61"/>
    <mergeCell ref="D63:F63"/>
    <mergeCell ref="D66:F66"/>
    <mergeCell ref="D68:F68"/>
    <mergeCell ref="D44:F44"/>
    <mergeCell ref="D46:F46"/>
    <mergeCell ref="D48:F48"/>
    <mergeCell ref="D50:F50"/>
    <mergeCell ref="D56:F56"/>
    <mergeCell ref="D30:F30"/>
    <mergeCell ref="D33:F33"/>
    <mergeCell ref="D35:F35"/>
    <mergeCell ref="D38:F38"/>
    <mergeCell ref="D40:F40"/>
    <mergeCell ref="D15:F15"/>
    <mergeCell ref="D18:F18"/>
    <mergeCell ref="D22:F22"/>
    <mergeCell ref="D25:F25"/>
    <mergeCell ref="D28:F28"/>
    <mergeCell ref="D3:F3"/>
    <mergeCell ref="D4:F4"/>
    <mergeCell ref="D7:F7"/>
    <mergeCell ref="D8:F8"/>
    <mergeCell ref="D10:F10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&amp;LAF2650 CAF PERPIGNAN ABRIS VELOS 
 &amp;RDPGF - Lot n°02 METALLERIE 
PRO</oddHeader>
    <oddFooter>&amp;L&amp;G&amp;L              ENERGIE R BET&amp;RPage &amp;P/&amp;N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27" ht="12.75" customHeight="1" x14ac:dyDescent="0.25">
      <c r="B1" s="28" t="s">
        <v>121</v>
      </c>
      <c r="AA1" s="7">
        <f>IF(AO!G112&lt;&gt;"",AO!G112,"0")</f>
        <v>0</v>
      </c>
    </row>
    <row r="2" spans="1:27" ht="12.75" customHeight="1" x14ac:dyDescent="0.25">
      <c r="AA2" s="7" t="str">
        <f>UPPER(MID(AA98,1,1))&amp;MID(AA98,2,168)</f>
        <v xml:space="preserve">Zéro Euro </v>
      </c>
    </row>
    <row r="3" spans="1:27" ht="25.5" customHeight="1" x14ac:dyDescent="0.25">
      <c r="A3" s="32" t="s">
        <v>122</v>
      </c>
      <c r="B3" s="31" t="s">
        <v>123</v>
      </c>
      <c r="C3" s="114" t="s">
        <v>148</v>
      </c>
      <c r="D3" s="114"/>
      <c r="E3" s="114"/>
      <c r="F3" s="114"/>
      <c r="G3" s="114"/>
      <c r="H3" s="114"/>
      <c r="I3" s="114"/>
      <c r="J3" s="114"/>
      <c r="AA3" s="7">
        <f>INT(AA1/1000000)</f>
        <v>0</v>
      </c>
    </row>
    <row r="4" spans="1:27" ht="12.75" customHeight="1" x14ac:dyDescent="0.25">
      <c r="AA4" s="7">
        <f>INT((AA1-AA3*1000000)/1000)</f>
        <v>0</v>
      </c>
    </row>
    <row r="5" spans="1:27" ht="25.5" customHeight="1" x14ac:dyDescent="0.25">
      <c r="A5" s="32" t="s">
        <v>124</v>
      </c>
      <c r="B5" s="31" t="s">
        <v>125</v>
      </c>
      <c r="C5" s="114" t="s">
        <v>149</v>
      </c>
      <c r="D5" s="114"/>
      <c r="E5" s="114"/>
      <c r="F5" s="114"/>
      <c r="G5" s="114"/>
      <c r="H5" s="114"/>
      <c r="I5" s="114"/>
      <c r="J5" s="114"/>
      <c r="AA5" s="7">
        <f>INT(AA1-AA3*1000000-AA4*1000)</f>
        <v>0</v>
      </c>
    </row>
    <row r="6" spans="1:27" ht="12.75" customHeight="1" x14ac:dyDescent="0.25">
      <c r="AA6" s="7">
        <f>ROUND(AA1-AA3*1000000-AA4*1000-AA5,2)*100</f>
        <v>0</v>
      </c>
    </row>
    <row r="7" spans="1:27" ht="12.75" customHeight="1" x14ac:dyDescent="0.25">
      <c r="A7" s="32" t="s">
        <v>134</v>
      </c>
      <c r="B7" s="31" t="s">
        <v>135</v>
      </c>
      <c r="C7" s="33"/>
      <c r="AA7" s="7">
        <f>AA3-AA12*100</f>
        <v>0</v>
      </c>
    </row>
    <row r="8" spans="1:27" ht="12.75" customHeight="1" x14ac:dyDescent="0.25">
      <c r="AA8" s="7">
        <f>0</f>
        <v>0</v>
      </c>
    </row>
    <row r="9" spans="1:27" ht="12.75" customHeight="1" x14ac:dyDescent="0.25">
      <c r="A9" s="32" t="s">
        <v>136</v>
      </c>
      <c r="B9" s="31" t="s">
        <v>137</v>
      </c>
      <c r="C9" s="33" t="s">
        <v>39</v>
      </c>
      <c r="AA9" s="7">
        <f>AA4-AA15*100</f>
        <v>0</v>
      </c>
    </row>
    <row r="10" spans="1:27" ht="12.75" customHeight="1" x14ac:dyDescent="0.25">
      <c r="AA10" s="7">
        <f>ROUND(AA5-AA18*100,0)</f>
        <v>0</v>
      </c>
    </row>
    <row r="11" spans="1:27" ht="25.5" customHeight="1" x14ac:dyDescent="0.25">
      <c r="A11" s="32" t="s">
        <v>126</v>
      </c>
      <c r="B11" s="31" t="s">
        <v>127</v>
      </c>
      <c r="C11" s="114" t="s">
        <v>41</v>
      </c>
      <c r="D11" s="114"/>
      <c r="E11" s="114"/>
      <c r="F11" s="114"/>
      <c r="G11" s="114"/>
      <c r="H11" s="114"/>
      <c r="I11" s="114"/>
      <c r="J11" s="114"/>
      <c r="AA11" s="7">
        <f>AA6</f>
        <v>0</v>
      </c>
    </row>
    <row r="12" spans="1:27" ht="12.75" customHeight="1" x14ac:dyDescent="0.25">
      <c r="AA12" s="7">
        <f>INT(AA3/100)</f>
        <v>0</v>
      </c>
    </row>
    <row r="13" spans="1:27" ht="12.75" customHeight="1" x14ac:dyDescent="0.25">
      <c r="A13" s="32" t="s">
        <v>138</v>
      </c>
      <c r="B13" s="31" t="s">
        <v>139</v>
      </c>
      <c r="C13" s="33"/>
      <c r="AA13" s="7">
        <f>INT((AA3-AA12*100)/10)</f>
        <v>0</v>
      </c>
    </row>
    <row r="14" spans="1:27" ht="12.75" customHeight="1" x14ac:dyDescent="0.25">
      <c r="AA14" s="7">
        <f>AA3-AA12*100-AA13*10</f>
        <v>0</v>
      </c>
    </row>
    <row r="15" spans="1:27" ht="12.75" customHeight="1" x14ac:dyDescent="0.25">
      <c r="A15" s="32" t="s">
        <v>140</v>
      </c>
      <c r="B15" s="31" t="s">
        <v>141</v>
      </c>
      <c r="C15" s="33" t="s">
        <v>150</v>
      </c>
      <c r="AA15" s="7">
        <f>INT(AA4/100)</f>
        <v>0</v>
      </c>
    </row>
    <row r="16" spans="1:27" ht="12.75" customHeight="1" x14ac:dyDescent="0.25">
      <c r="AA16" s="7">
        <f>INT((AA4-AA15*100)/10)</f>
        <v>0</v>
      </c>
    </row>
    <row r="17" spans="1:27" ht="12.75" customHeight="1" x14ac:dyDescent="0.25">
      <c r="A17" s="32" t="s">
        <v>142</v>
      </c>
      <c r="B17" s="31" t="s">
        <v>143</v>
      </c>
      <c r="C17" s="33"/>
      <c r="AA17" s="7">
        <f>AA4-AA15*100-AA16*10</f>
        <v>0</v>
      </c>
    </row>
    <row r="18" spans="1:27" ht="12.75" customHeight="1" x14ac:dyDescent="0.25">
      <c r="AA18" s="7">
        <f>INT(AA5/100)</f>
        <v>0</v>
      </c>
    </row>
    <row r="19" spans="1:27" ht="12.75" customHeight="1" x14ac:dyDescent="0.25">
      <c r="C19" s="34">
        <v>0.2</v>
      </c>
      <c r="E19" s="35" t="s">
        <v>144</v>
      </c>
      <c r="AA19" s="7">
        <f>INT((AA5-AA18*100)/10)</f>
        <v>0</v>
      </c>
    </row>
    <row r="20" spans="1:27" ht="12.75" customHeight="1" x14ac:dyDescent="0.25">
      <c r="C20" s="36">
        <v>5.5E-2</v>
      </c>
      <c r="E20" s="35" t="s">
        <v>145</v>
      </c>
      <c r="AA20" s="7">
        <f>AA5-AA18*100-AA19*10</f>
        <v>0</v>
      </c>
    </row>
    <row r="21" spans="1:27" ht="12.75" customHeight="1" x14ac:dyDescent="0.25">
      <c r="C21" s="36">
        <v>0</v>
      </c>
      <c r="E21" s="35" t="s">
        <v>146</v>
      </c>
      <c r="AA21" s="7">
        <f>INT(AA6/10)</f>
        <v>0</v>
      </c>
    </row>
    <row r="22" spans="1:27" ht="12.75" customHeight="1" x14ac:dyDescent="0.25">
      <c r="C22" s="37">
        <v>0</v>
      </c>
      <c r="E22" s="35" t="s">
        <v>147</v>
      </c>
      <c r="AA22" s="7">
        <f>ROUND(AA6-AA21*10,0)</f>
        <v>0</v>
      </c>
    </row>
    <row r="23" spans="1:27" ht="12.75" customHeight="1" x14ac:dyDescent="0.25">
      <c r="AA23" s="7" t="str">
        <f>IF(AA12=0,"",IF(AA12=1,"",IF(AA12=2,"deux ",IF(AA12=3,"trois ",IF(AA12=4,"quatre ",IF(AA12=5,"cinq ",AA42))))))</f>
        <v/>
      </c>
    </row>
    <row r="24" spans="1:27" ht="12.75" customHeight="1" x14ac:dyDescent="0.25">
      <c r="A24" s="32" t="s">
        <v>128</v>
      </c>
      <c r="B24" s="31" t="s">
        <v>129</v>
      </c>
      <c r="C24" s="114"/>
      <c r="D24" s="114"/>
      <c r="E24" s="114"/>
      <c r="F24" s="114"/>
      <c r="G24" s="114"/>
      <c r="H24" s="114"/>
      <c r="I24" s="114"/>
      <c r="J24" s="114"/>
      <c r="AA24" s="7" t="str">
        <f>IF(AA12=0,"",IF(AA12&lt;2,"cent ",AA43))</f>
        <v/>
      </c>
    </row>
    <row r="25" spans="1:27" ht="12.75" customHeight="1" x14ac:dyDescent="0.25">
      <c r="AA25" s="7" t="str">
        <f>IF(AA13=1,AA44,IF(AA13=7,AA64,IF(AA13=9,AA80,AA89)))</f>
        <v/>
      </c>
    </row>
    <row r="26" spans="1:27" ht="12.75" customHeight="1" x14ac:dyDescent="0.25">
      <c r="A26" s="32" t="s">
        <v>130</v>
      </c>
      <c r="B26" s="31" t="s">
        <v>131</v>
      </c>
      <c r="C26" s="114" t="s">
        <v>151</v>
      </c>
      <c r="D26" s="114"/>
      <c r="E26" s="114"/>
      <c r="F26" s="114"/>
      <c r="G26" s="114"/>
      <c r="H26" s="114"/>
      <c r="I26" s="114"/>
      <c r="J26" s="114"/>
      <c r="AA26" s="7" t="str">
        <f>IF(AA7=11,"",IF(AA7=12,"",IF(AA7=13,"",IF(AA7=14,"",IF(AA7=15,"",IF(AA7=16,"",AA45))))))</f>
        <v/>
      </c>
    </row>
    <row r="27" spans="1:27" ht="12.75" customHeight="1" x14ac:dyDescent="0.25">
      <c r="AA27" s="7" t="str">
        <f>IF(AA3=0,"",IF(AA3&lt;2,"million ","millions "))</f>
        <v/>
      </c>
    </row>
    <row r="28" spans="1:27" ht="12.75" customHeight="1" x14ac:dyDescent="0.25">
      <c r="A28" s="32" t="s">
        <v>132</v>
      </c>
      <c r="B28" s="31" t="s">
        <v>133</v>
      </c>
      <c r="C28" s="114"/>
      <c r="D28" s="114"/>
      <c r="E28" s="114"/>
      <c r="F28" s="114"/>
      <c r="G28" s="114"/>
      <c r="H28" s="114"/>
      <c r="I28" s="114"/>
      <c r="J28" s="114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25">
      <c r="AA29" s="7" t="str">
        <f>IF(AA15=0,"",IF(AA15&lt;2,"cent ",AA47))</f>
        <v/>
      </c>
    </row>
    <row r="30" spans="1:27" ht="12.75" customHeight="1" x14ac:dyDescent="0.25">
      <c r="AA30" s="7" t="str">
        <f>IF(AA16=1,AA48,IF(AA16=7,AA66,IF(AA16=9,AA81,AA90)))</f>
        <v/>
      </c>
    </row>
    <row r="31" spans="1:27" ht="12.75" customHeight="1" x14ac:dyDescent="0.25">
      <c r="AA31" s="7" t="str">
        <f>IF(AA4=1,"",AA49)</f>
        <v/>
      </c>
    </row>
    <row r="32" spans="1:27" ht="12.75" customHeight="1" x14ac:dyDescent="0.25">
      <c r="AA32" s="7" t="str">
        <f>IF(AA4&gt;0,"mille ","")</f>
        <v/>
      </c>
    </row>
    <row r="33" spans="27:27" ht="12.75" customHeight="1" x14ac:dyDescent="0.2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25">
      <c r="AA34" s="7" t="str">
        <f>IF(AA18=0,"",IF(AA18&lt;2,"cent ",AA51))</f>
        <v/>
      </c>
    </row>
    <row r="35" spans="27:27" ht="12.75" customHeight="1" x14ac:dyDescent="0.25">
      <c r="AA35" s="7" t="str">
        <f>IF(AA19=1,AA52,IF(AA19=7,AA68,IF(AA19=9,AA83,AA91)))</f>
        <v/>
      </c>
    </row>
    <row r="36" spans="27:27" ht="12.75" customHeight="1" x14ac:dyDescent="0.25">
      <c r="AA36" s="7" t="str">
        <f>IF(AA10=11,"",IF(AA10=12,"",IF(AA10=13,"",IF(AA10=14,"",IF(AA10=15,"",IF(AA10=16,"",AA53))))))</f>
        <v/>
      </c>
    </row>
    <row r="37" spans="27:27" ht="12.75" customHeight="1" x14ac:dyDescent="0.25">
      <c r="AA37" s="7" t="str">
        <f>IF(INT(AA1&lt;2),"Euro ","Euros ")</f>
        <v xml:space="preserve">Euro </v>
      </c>
    </row>
    <row r="38" spans="27:27" ht="12.75" customHeight="1" x14ac:dyDescent="0.25">
      <c r="AA38" s="7" t="str">
        <f>IF(AA6&gt;0,"et ","")</f>
        <v/>
      </c>
    </row>
    <row r="39" spans="27:27" ht="12.75" customHeight="1" x14ac:dyDescent="0.25">
      <c r="AA39" s="7" t="str">
        <f>IF(AA21=1,AA54,IF(AA21=7,AA70,IF(AA21=9,AA84,AA92)))</f>
        <v/>
      </c>
    </row>
    <row r="40" spans="27:27" ht="12.75" customHeight="1" x14ac:dyDescent="0.25">
      <c r="AA40" s="7" t="str">
        <f>IF(AA11=11,"",IF(AA11=12,"",IF(AA11=13,"",IF(AA11=14,"",IF(AA11=15,"",IF(AA11=16,"",AA55))))))</f>
        <v/>
      </c>
    </row>
    <row r="41" spans="27:27" ht="12.75" customHeight="1" x14ac:dyDescent="0.25">
      <c r="AA41" s="7" t="str">
        <f>IF(AA6=0,"",IF(AA6&lt;2,"centime","centimes"))</f>
        <v/>
      </c>
    </row>
    <row r="42" spans="27:27" ht="12.75" customHeight="1" x14ac:dyDescent="0.25">
      <c r="AA42" s="7" t="str">
        <f>IF(AA3=0," ",IF(AA12=6,"six ",IF(AA12=7,"sept ",IF(AA12=8,"huit ",IF(AA12=9,"neuf ",)))))</f>
        <v xml:space="preserve"> </v>
      </c>
    </row>
    <row r="43" spans="27:27" ht="12.75" customHeight="1" x14ac:dyDescent="0.25">
      <c r="AA43" s="7" t="str">
        <f>IF(AA7&gt;0,"cent ", "cents ")</f>
        <v xml:space="preserve">cents </v>
      </c>
    </row>
    <row r="44" spans="27:27" ht="12.75" customHeight="1" x14ac:dyDescent="0.2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25">
      <c r="AA45" s="7" t="str">
        <f>IF(AA7=17,"",IF(AA7=18,"",IF(AA7=19,"",AA57)))</f>
        <v/>
      </c>
    </row>
    <row r="46" spans="27:27" ht="12.75" customHeight="1" x14ac:dyDescent="0.25">
      <c r="AA46" s="7">
        <f>IF(AA15=6,"six ",IF(AA15=7,"sept ",IF(AA15=8,"huit ",IF(AA15=9,"neuf ",))))</f>
        <v>0</v>
      </c>
    </row>
    <row r="47" spans="27:27" ht="12.75" customHeight="1" x14ac:dyDescent="0.25">
      <c r="AA47" s="7" t="str">
        <f>IF(AA9&gt;0,"cent ", "cents ")</f>
        <v xml:space="preserve">cents </v>
      </c>
    </row>
    <row r="48" spans="27:27" ht="12.75" customHeight="1" x14ac:dyDescent="0.2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25">
      <c r="AA49" s="7" t="str">
        <f>IF(AA9=11,"",IF(AA9=12,"",IF(AA9=13,"",IF(AA9=14,"",IF(AA9=15,"",IF(AA9=16,"",AA59))))))</f>
        <v/>
      </c>
    </row>
    <row r="50" spans="27:27" ht="12.75" customHeight="1" x14ac:dyDescent="0.25">
      <c r="AA50" s="7">
        <f>IF(AA18=6,"six ",IF(AA18=7,"sept ",IF(AA18=8,"huit ",IF(AA18=9,"neuf ",))))</f>
        <v>0</v>
      </c>
    </row>
    <row r="51" spans="27:27" ht="12.75" customHeight="1" x14ac:dyDescent="0.25">
      <c r="AA51" s="7" t="str">
        <f>IF(AA10&gt;0,"cent ", "cents ")</f>
        <v xml:space="preserve">cents </v>
      </c>
    </row>
    <row r="52" spans="27:27" ht="12.75" customHeight="1" x14ac:dyDescent="0.2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25">
      <c r="AA53" s="7" t="str">
        <f>IF(AA10=17,"",IF(AA10=18,"",IF(AA10=19,"",AA61)))</f>
        <v/>
      </c>
    </row>
    <row r="54" spans="27:27" ht="12.75" customHeight="1" x14ac:dyDescent="0.2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25">
      <c r="AA55" s="7" t="str">
        <f>IF(AA11=17,"",IF(AA11=18,"",IF(AA11=19,"",AA63)))</f>
        <v/>
      </c>
    </row>
    <row r="56" spans="27:27" ht="12.75" customHeight="1" x14ac:dyDescent="0.25">
      <c r="AA56" s="7" t="str">
        <f>IF(AA7=16,"seize ",IF(AA7=17,"dix-sept ",IF(AA7=18,"dix-huit ",IF(AA7=19,"dix-neuf ",AA64))))</f>
        <v/>
      </c>
    </row>
    <row r="57" spans="27:27" ht="12.75" customHeight="1" x14ac:dyDescent="0.25">
      <c r="AA57" s="7" t="str">
        <f>IF(AA7=21,"et un ",IF(AA7=31,"et un ",IF(AA7=41,"et un ",IF(AA7=51,"et un ",IF(AA7=61,"et un ",AA65)))))</f>
        <v/>
      </c>
    </row>
    <row r="58" spans="27:27" ht="12.75" customHeight="1" x14ac:dyDescent="0.25">
      <c r="AA58" s="7" t="str">
        <f>IF(AA9=16,"seize ",IF(AA9=17,"dix-sept ",IF(AA9=18,"dix-huit ",IF(AA9=19,"dix-neuf ",AA66))))</f>
        <v/>
      </c>
    </row>
    <row r="59" spans="27:27" ht="12.75" customHeight="1" x14ac:dyDescent="0.25">
      <c r="AA59" s="7" t="str">
        <f>IF(AA9=17,"",IF(AA9=18,"",IF(AA9=19,"",AA67)))</f>
        <v/>
      </c>
    </row>
    <row r="60" spans="27:27" ht="12.75" customHeight="1" x14ac:dyDescent="0.25">
      <c r="AA60" s="7" t="str">
        <f>IF(AA10=16,"seize ",IF(AA10=17,"dix-sept ",IF(AA10=18,"dix-huit ",IF(AA10=19,"dix-neuf ",AA68))))</f>
        <v/>
      </c>
    </row>
    <row r="61" spans="27:27" ht="12.75" customHeight="1" x14ac:dyDescent="0.25">
      <c r="AA61" s="7" t="str">
        <f>IF(AA10=21,"et un ",IF(AA10=31,"et un ",IF(AA10=41,"et un ",IF(AA10=51,"et un ",IF(AA10=61,"et un ",AA69)))))</f>
        <v/>
      </c>
    </row>
    <row r="62" spans="27:27" ht="12.75" customHeight="1" x14ac:dyDescent="0.25">
      <c r="AA62" s="7" t="str">
        <f>IF(AA11=16,"seize ",IF(AA11=17,"dix-sept ",IF(AA11=18,"dix-huit ",IF(AA11=19,"dix-neuf ",AA70))))</f>
        <v/>
      </c>
    </row>
    <row r="63" spans="27:27" ht="12.75" customHeight="1" x14ac:dyDescent="0.25">
      <c r="AA63" s="7" t="str">
        <f>IF(AA11=21,"et un ",IF(AA11=31,"et un ",IF(AA11=41,"et un ",IF(AA11=51,"et un ",IF(AA11=61,"et un ",AA71)))))</f>
        <v/>
      </c>
    </row>
    <row r="64" spans="27:27" ht="12.75" customHeight="1" x14ac:dyDescent="0.2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2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2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25">
      <c r="AA67" s="7" t="str">
        <f>IF(AA9=21,"et un ",IF(AA9=31,"et un ",IF(AA9=41,"et un ",IF(AA9=51,"et un ",IF(AA9=61,"et un ",AA75)))))</f>
        <v/>
      </c>
    </row>
    <row r="68" spans="27:27" ht="12.75" customHeight="1" x14ac:dyDescent="0.2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2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2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2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2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25">
      <c r="AA73" s="7">
        <f>IF(AA13=9,"",IF(AA14=6,"six ",IF(AA14=7,"sept ",IF(AA14=8,"huit ",IF(AA14=9,"neuf ",)))))</f>
        <v>0</v>
      </c>
    </row>
    <row r="74" spans="27:27" ht="12.75" customHeight="1" x14ac:dyDescent="0.2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2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2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25">
      <c r="AA77" s="7">
        <f>IF(AA19=9,"",IF(AA20=6,"six ",IF(AA20=7,"sept ",IF(AA20=8,"huit ",IF(AA20=9,"neuf ",)))))</f>
        <v>0</v>
      </c>
    </row>
    <row r="78" spans="27:27" ht="12.75" customHeight="1" x14ac:dyDescent="0.2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25">
      <c r="AA79" s="7">
        <f>IF(AA21=9,"",IF(AA22=6,"six ",IF(AA22=7,"sept ",IF(AA22=8,"huit ",IF(AA22=9,"neuf ",)))))</f>
        <v>0</v>
      </c>
    </row>
    <row r="80" spans="27:27" ht="12.75" customHeight="1" x14ac:dyDescent="0.2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2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25">
      <c r="AA82" s="7">
        <f>IF(AA16=9,"",IF(AA17=6,"six ",IF(AA17=7,"sept ",IF(AA17=8,"huit ",IF(AA17=9,"neuf ",)))))</f>
        <v>0</v>
      </c>
    </row>
    <row r="83" spans="27:27" ht="12.75" customHeight="1" x14ac:dyDescent="0.2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2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2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2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2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2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25">
      <c r="AA89" s="7" t="str">
        <f>IF(AA13=2,"vingt ",IF(AA13=3,"trente ",IF(AA13=4,"quarante ",IF(AA13=5,"cinquante ",AA93))))</f>
        <v/>
      </c>
    </row>
    <row r="90" spans="27:27" ht="12.75" customHeight="1" x14ac:dyDescent="0.25">
      <c r="AA90" s="7" t="str">
        <f>IF(AA16=2,"vingt ",IF(AA16=3,"trente ",IF(AA16=4,"quarante ",IF(AA16=5,"cinquante ",AA94))))</f>
        <v/>
      </c>
    </row>
    <row r="91" spans="27:27" ht="12.75" customHeight="1" x14ac:dyDescent="0.25">
      <c r="AA91" s="7" t="str">
        <f>IF(AA19=2,"vingt ",IF(AA19=3,"trente ",IF(AA19=4,"quarante ",IF(AA19=5,"cinquante ",AA95))))</f>
        <v/>
      </c>
    </row>
    <row r="92" spans="27:27" ht="12.75" customHeight="1" x14ac:dyDescent="0.25">
      <c r="AA92" s="7" t="str">
        <f>IF(AA21=2,"vingt ",IF(AA21=3,"trente ",IF(AA21=4,"quarante ",IF(AA21=5,"cinquante ",AA96))))</f>
        <v/>
      </c>
    </row>
    <row r="93" spans="27:27" ht="12.75" customHeight="1" x14ac:dyDescent="0.25">
      <c r="AA93" s="7" t="str">
        <f>IF(AA13=6,"soixante ",IF(AA7=80,"quatre-vingts ",IF(AA13=8,"quatre-vingt-","")))</f>
        <v/>
      </c>
    </row>
    <row r="94" spans="27:27" ht="12.75" customHeight="1" x14ac:dyDescent="0.25">
      <c r="AA94" s="7" t="str">
        <f>IF(AA16=6,"soixante ",IF(AA9=80,"quatre-vingts ",IF(AA16=8,"quatre-vingt-","")))</f>
        <v/>
      </c>
    </row>
    <row r="95" spans="27:27" ht="12.75" customHeight="1" x14ac:dyDescent="0.25">
      <c r="AA95" s="7" t="str">
        <f>IF(AA19=6,"soixante ",IF(AA10=80,"quatre-vingts ",IF(AA19=8,"quatre-vingt-","")))</f>
        <v/>
      </c>
    </row>
    <row r="96" spans="27:27" ht="12.75" customHeight="1" x14ac:dyDescent="0.25">
      <c r="AA96" s="7" t="str">
        <f>IF(AA21=6,"soixante ",IF(AA11=80,"quatre-vingts ",IF(AA21=8,"quatre-vingt-","")))</f>
        <v/>
      </c>
    </row>
    <row r="97" spans="27:27" ht="12.75" customHeight="1" x14ac:dyDescent="0.25">
      <c r="AA97" s="7">
        <f>0</f>
        <v>0</v>
      </c>
    </row>
    <row r="98" spans="27:27" ht="12.75" customHeight="1" x14ac:dyDescent="0.2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s="7" t="s">
        <v>152</v>
      </c>
      <c r="B1" s="7" t="s">
        <v>153</v>
      </c>
    </row>
    <row r="2" spans="1:3" x14ac:dyDescent="0.25">
      <c r="A2" s="7" t="s">
        <v>154</v>
      </c>
      <c r="B2" s="7" t="s">
        <v>155</v>
      </c>
    </row>
    <row r="3" spans="1:3" x14ac:dyDescent="0.25">
      <c r="A3" s="7" t="s">
        <v>156</v>
      </c>
      <c r="B3" s="7">
        <v>1</v>
      </c>
    </row>
    <row r="4" spans="1:3" x14ac:dyDescent="0.25">
      <c r="A4" s="7" t="s">
        <v>157</v>
      </c>
      <c r="B4" s="7">
        <v>0</v>
      </c>
    </row>
    <row r="5" spans="1:3" x14ac:dyDescent="0.25">
      <c r="A5" s="7" t="s">
        <v>158</v>
      </c>
      <c r="B5" s="7">
        <v>0</v>
      </c>
    </row>
    <row r="6" spans="1:3" x14ac:dyDescent="0.25">
      <c r="A6" s="7" t="s">
        <v>159</v>
      </c>
      <c r="B6" s="7">
        <v>1</v>
      </c>
    </row>
    <row r="7" spans="1:3" x14ac:dyDescent="0.25">
      <c r="A7" s="7" t="s">
        <v>160</v>
      </c>
      <c r="B7" s="7">
        <v>1</v>
      </c>
    </row>
    <row r="8" spans="1:3" x14ac:dyDescent="0.25">
      <c r="A8" s="7" t="s">
        <v>161</v>
      </c>
      <c r="B8" s="7">
        <v>0</v>
      </c>
    </row>
    <row r="9" spans="1:3" x14ac:dyDescent="0.25">
      <c r="A9" s="7" t="s">
        <v>162</v>
      </c>
      <c r="B9" s="7">
        <v>0</v>
      </c>
    </row>
    <row r="10" spans="1:3" x14ac:dyDescent="0.25">
      <c r="A10" s="7" t="s">
        <v>163</v>
      </c>
      <c r="C10" s="7" t="s">
        <v>164</v>
      </c>
    </row>
    <row r="11" spans="1:3" x14ac:dyDescent="0.25">
      <c r="A11" s="7" t="s">
        <v>165</v>
      </c>
      <c r="B11" s="7">
        <v>0</v>
      </c>
    </row>
    <row r="12" spans="1:3" x14ac:dyDescent="0.25">
      <c r="A12" s="7" t="s">
        <v>166</v>
      </c>
      <c r="B12" s="7" t="s">
        <v>167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baseColWidth="10" defaultColWidth="9.140625" defaultRowHeight="12.75" customHeight="1" x14ac:dyDescent="0.25"/>
  <cols>
    <col min="1" max="1" width="6.7109375" customWidth="1"/>
    <col min="2" max="2" width="35" customWidth="1"/>
    <col min="3" max="10" width="11.42578125" customWidth="1"/>
  </cols>
  <sheetData>
    <row r="2" spans="1:10" ht="12.75" customHeight="1" x14ac:dyDescent="0.25">
      <c r="B2" s="115" t="s">
        <v>168</v>
      </c>
      <c r="C2" s="115"/>
      <c r="D2" s="115"/>
      <c r="E2" s="115"/>
      <c r="F2" s="115"/>
      <c r="G2" s="115"/>
      <c r="H2" s="115"/>
      <c r="I2" s="115"/>
      <c r="J2" s="115"/>
    </row>
    <row r="4" spans="1:10" ht="12.75" customHeight="1" x14ac:dyDescent="0.25">
      <c r="A4" s="32" t="s">
        <v>122</v>
      </c>
      <c r="B4" s="31" t="s">
        <v>169</v>
      </c>
      <c r="C4" s="116"/>
      <c r="D4" s="116"/>
      <c r="E4" s="116"/>
      <c r="F4" s="116"/>
      <c r="G4" s="116"/>
      <c r="H4" s="116"/>
      <c r="I4" s="116"/>
      <c r="J4" s="116"/>
    </row>
    <row r="6" spans="1:10" ht="12.75" customHeight="1" x14ac:dyDescent="0.25">
      <c r="A6" s="32" t="s">
        <v>124</v>
      </c>
      <c r="B6" s="31" t="s">
        <v>170</v>
      </c>
      <c r="C6" s="116"/>
      <c r="D6" s="116"/>
      <c r="E6" s="116"/>
      <c r="F6" s="116"/>
      <c r="G6" s="116"/>
      <c r="H6" s="116"/>
      <c r="I6" s="116"/>
      <c r="J6" s="116"/>
    </row>
    <row r="8" spans="1:10" ht="12.75" customHeight="1" x14ac:dyDescent="0.25">
      <c r="A8" s="32" t="s">
        <v>134</v>
      </c>
      <c r="B8" s="31" t="s">
        <v>171</v>
      </c>
      <c r="C8" s="116"/>
      <c r="D8" s="116"/>
      <c r="E8" s="116"/>
      <c r="F8" s="116"/>
      <c r="G8" s="116"/>
      <c r="H8" s="116"/>
      <c r="I8" s="116"/>
      <c r="J8" s="116"/>
    </row>
    <row r="10" spans="1:10" ht="12.75" customHeight="1" x14ac:dyDescent="0.25">
      <c r="A10" s="32" t="s">
        <v>136</v>
      </c>
      <c r="B10" s="31" t="s">
        <v>172</v>
      </c>
      <c r="C10" s="117"/>
      <c r="D10" s="117"/>
      <c r="E10" s="117"/>
      <c r="F10" s="117"/>
      <c r="G10" s="117"/>
      <c r="H10" s="117"/>
      <c r="I10" s="117"/>
      <c r="J10" s="117"/>
    </row>
    <row r="12" spans="1:10" ht="12.75" customHeight="1" x14ac:dyDescent="0.25">
      <c r="A12" s="32" t="s">
        <v>126</v>
      </c>
      <c r="B12" s="31" t="s">
        <v>173</v>
      </c>
      <c r="C12" s="116"/>
      <c r="D12" s="116"/>
      <c r="E12" s="116"/>
      <c r="F12" s="116"/>
      <c r="G12" s="116"/>
      <c r="H12" s="116"/>
      <c r="I12" s="116"/>
      <c r="J12" s="116"/>
    </row>
    <row r="14" spans="1:10" ht="12.75" customHeight="1" x14ac:dyDescent="0.25">
      <c r="A14" s="32" t="s">
        <v>138</v>
      </c>
      <c r="B14" s="31" t="s">
        <v>174</v>
      </c>
      <c r="C14" s="116"/>
      <c r="D14" s="116"/>
      <c r="E14" s="116"/>
      <c r="F14" s="116"/>
      <c r="G14" s="116"/>
      <c r="H14" s="116"/>
      <c r="I14" s="116"/>
      <c r="J14" s="116"/>
    </row>
    <row r="16" spans="1:10" ht="12.75" customHeight="1" x14ac:dyDescent="0.25">
      <c r="A16" s="32" t="s">
        <v>140</v>
      </c>
      <c r="B16" s="31" t="s">
        <v>175</v>
      </c>
      <c r="C16" s="116"/>
      <c r="D16" s="116"/>
      <c r="E16" s="116"/>
      <c r="F16" s="116"/>
      <c r="G16" s="116"/>
      <c r="H16" s="116"/>
      <c r="I16" s="116"/>
      <c r="J16" s="116"/>
    </row>
    <row r="18" spans="1:10" ht="12.75" customHeight="1" x14ac:dyDescent="0.25">
      <c r="A18" s="32" t="s">
        <v>142</v>
      </c>
      <c r="B18" s="31" t="s">
        <v>176</v>
      </c>
      <c r="C18" s="118"/>
      <c r="D18" s="118"/>
      <c r="E18" s="118"/>
      <c r="F18" s="118"/>
      <c r="G18" s="118"/>
      <c r="H18" s="118"/>
      <c r="I18" s="118"/>
      <c r="J18" s="118"/>
    </row>
    <row r="20" spans="1:10" ht="12.75" customHeight="1" x14ac:dyDescent="0.25">
      <c r="A20" s="32" t="s">
        <v>177</v>
      </c>
      <c r="B20" s="31" t="s">
        <v>178</v>
      </c>
      <c r="C20" s="118"/>
      <c r="D20" s="118"/>
      <c r="E20" s="118"/>
      <c r="F20" s="118"/>
      <c r="G20" s="118"/>
      <c r="H20" s="118"/>
      <c r="I20" s="118"/>
      <c r="J20" s="118"/>
    </row>
    <row r="22" spans="1:10" ht="12.75" customHeight="1" x14ac:dyDescent="0.25">
      <c r="A22" s="32" t="s">
        <v>128</v>
      </c>
      <c r="B22" s="31" t="s">
        <v>179</v>
      </c>
      <c r="C22" s="118"/>
      <c r="D22" s="118"/>
      <c r="E22" s="118"/>
      <c r="F22" s="118"/>
      <c r="G22" s="118"/>
      <c r="H22" s="118"/>
      <c r="I22" s="118"/>
      <c r="J22" s="118"/>
    </row>
    <row r="24" spans="1:10" ht="12.75" customHeight="1" x14ac:dyDescent="0.25">
      <c r="A24" s="32" t="s">
        <v>130</v>
      </c>
      <c r="B24" s="31" t="s">
        <v>180</v>
      </c>
      <c r="C24" s="116"/>
      <c r="D24" s="116"/>
      <c r="E24" s="116"/>
      <c r="F24" s="116"/>
      <c r="G24" s="116"/>
      <c r="H24" s="116"/>
      <c r="I24" s="116"/>
      <c r="J24" s="116"/>
    </row>
    <row r="28" spans="1:10" ht="60" customHeight="1" x14ac:dyDescent="0.25">
      <c r="A28" s="32" t="s">
        <v>132</v>
      </c>
      <c r="B28" s="31" t="s">
        <v>181</v>
      </c>
      <c r="C28" s="116"/>
      <c r="D28" s="116"/>
      <c r="E28" s="116"/>
      <c r="F28" s="116"/>
      <c r="G28" s="116"/>
      <c r="H28" s="116"/>
      <c r="I28" s="116"/>
      <c r="J28" s="116"/>
    </row>
  </sheetData>
  <mergeCells count="13">
    <mergeCell ref="C22:J22"/>
    <mergeCell ref="C24:J24"/>
    <mergeCell ref="C28:J28"/>
    <mergeCell ref="C12:J12"/>
    <mergeCell ref="C14:J14"/>
    <mergeCell ref="C16:J16"/>
    <mergeCell ref="C18:J18"/>
    <mergeCell ref="C20:J20"/>
    <mergeCell ref="B2:J2"/>
    <mergeCell ref="C4:J4"/>
    <mergeCell ref="C6:J6"/>
    <mergeCell ref="C8:J8"/>
    <mergeCell ref="C10:J1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9BFF"/>
    <outlinePr summaryBelow="0" summaryRight="0"/>
    <pageSetUpPr fitToPage="1"/>
  </sheetPr>
  <dimension ref="B2:F54"/>
  <sheetViews>
    <sheetView showGridLines="0" workbookViewId="0">
      <selection activeCell="B6" sqref="B6"/>
    </sheetView>
  </sheetViews>
  <sheetFormatPr baseColWidth="10" defaultColWidth="9.140625" defaultRowHeight="12.75" customHeight="1" x14ac:dyDescent="0.25"/>
  <cols>
    <col min="1" max="1" width="6.7109375" customWidth="1"/>
    <col min="2" max="2" width="68.140625" customWidth="1"/>
    <col min="3" max="6" width="15.5703125" customWidth="1"/>
  </cols>
  <sheetData>
    <row r="2" spans="2:6" ht="16.149999999999999" customHeight="1" x14ac:dyDescent="0.25">
      <c r="B2" s="119" t="s">
        <v>182</v>
      </c>
      <c r="C2" s="119"/>
      <c r="D2" s="119"/>
      <c r="E2" s="119"/>
      <c r="F2" s="119"/>
    </row>
    <row r="4" spans="2:6" ht="12.75" customHeight="1" x14ac:dyDescent="0.25">
      <c r="B4" s="38" t="s">
        <v>183</v>
      </c>
      <c r="C4" s="38" t="s">
        <v>184</v>
      </c>
      <c r="D4" s="38" t="s">
        <v>185</v>
      </c>
      <c r="E4" s="38" t="s">
        <v>186</v>
      </c>
      <c r="F4" s="38" t="s">
        <v>187</v>
      </c>
    </row>
    <row r="6" spans="2:6" ht="12.75" customHeight="1" x14ac:dyDescent="0.25">
      <c r="B6" s="39"/>
      <c r="C6" s="40"/>
      <c r="D6" s="41"/>
      <c r="E6" s="42"/>
      <c r="F6" s="43" t="str">
        <f>IF(AND(E6= "",D6= ""), "", ROUND(ROUND(E6, 2) * ROUND(D6, 3), 2))</f>
        <v/>
      </c>
    </row>
    <row r="8" spans="2:6" ht="12.75" customHeight="1" x14ac:dyDescent="0.25">
      <c r="B8" s="39"/>
      <c r="C8" s="40"/>
      <c r="D8" s="41"/>
      <c r="E8" s="42"/>
      <c r="F8" s="43" t="str">
        <f>IF(AND(E8= "",D8= ""), "", ROUND(ROUND(E8, 2) * ROUND(D8, 3), 2))</f>
        <v/>
      </c>
    </row>
    <row r="10" spans="2:6" ht="12.75" customHeight="1" x14ac:dyDescent="0.25">
      <c r="B10" s="39"/>
      <c r="C10" s="40"/>
      <c r="D10" s="41"/>
      <c r="E10" s="42"/>
      <c r="F10" s="43" t="str">
        <f>IF(AND(E10= "",D10= ""), "", ROUND(ROUND(E10, 2) * ROUND(D10, 3), 2))</f>
        <v/>
      </c>
    </row>
    <row r="12" spans="2:6" ht="12.75" customHeight="1" x14ac:dyDescent="0.25">
      <c r="B12" s="39"/>
      <c r="C12" s="40"/>
      <c r="D12" s="41"/>
      <c r="E12" s="42"/>
      <c r="F12" s="43" t="str">
        <f>IF(AND(E12= "",D12= ""), "", ROUND(ROUND(E12, 2) * ROUND(D12, 3), 2))</f>
        <v/>
      </c>
    </row>
    <row r="14" spans="2:6" ht="12.75" customHeight="1" x14ac:dyDescent="0.25">
      <c r="B14" s="39"/>
      <c r="C14" s="40"/>
      <c r="D14" s="41"/>
      <c r="E14" s="42"/>
      <c r="F14" s="43" t="str">
        <f>IF(AND(E14= "",D14= ""), "", ROUND(ROUND(E14, 2) * ROUND(D14, 3), 2))</f>
        <v/>
      </c>
    </row>
    <row r="16" spans="2:6" ht="12.75" customHeight="1" x14ac:dyDescent="0.25">
      <c r="B16" s="39"/>
      <c r="C16" s="40"/>
      <c r="D16" s="41"/>
      <c r="E16" s="42"/>
      <c r="F16" s="43" t="str">
        <f>IF(AND(E16= "",D16= ""), "", ROUND(ROUND(E16, 2) * ROUND(D16, 3), 2))</f>
        <v/>
      </c>
    </row>
    <row r="18" spans="2:6" ht="12.75" customHeight="1" x14ac:dyDescent="0.25">
      <c r="B18" s="39"/>
      <c r="C18" s="40"/>
      <c r="D18" s="41"/>
      <c r="E18" s="42"/>
      <c r="F18" s="43" t="str">
        <f>IF(AND(E18= "",D18= ""), "", ROUND(ROUND(E18, 2) * ROUND(D18, 3), 2))</f>
        <v/>
      </c>
    </row>
    <row r="20" spans="2:6" ht="12.75" customHeight="1" x14ac:dyDescent="0.25">
      <c r="B20" s="39"/>
      <c r="C20" s="40"/>
      <c r="D20" s="41"/>
      <c r="E20" s="42"/>
      <c r="F20" s="43" t="str">
        <f>IF(AND(E20= "",D20= ""), "", ROUND(ROUND(E20, 2) * ROUND(D20, 3), 2))</f>
        <v/>
      </c>
    </row>
    <row r="22" spans="2:6" ht="12.75" customHeight="1" x14ac:dyDescent="0.25">
      <c r="B22" s="39"/>
      <c r="C22" s="40"/>
      <c r="D22" s="41"/>
      <c r="E22" s="42"/>
      <c r="F22" s="43" t="str">
        <f>IF(AND(E22= "",D22= ""), "", ROUND(ROUND(E22, 2) * ROUND(D22, 3), 2))</f>
        <v/>
      </c>
    </row>
    <row r="24" spans="2:6" ht="12.75" customHeight="1" x14ac:dyDescent="0.25">
      <c r="B24" s="39"/>
      <c r="C24" s="40"/>
      <c r="D24" s="41"/>
      <c r="E24" s="42"/>
      <c r="F24" s="43" t="str">
        <f>IF(AND(E24= "",D24= ""), "", ROUND(ROUND(E24, 2) * ROUND(D24, 3), 2))</f>
        <v/>
      </c>
    </row>
    <row r="26" spans="2:6" ht="12.75" customHeight="1" x14ac:dyDescent="0.25">
      <c r="B26" s="39"/>
      <c r="C26" s="40"/>
      <c r="D26" s="41"/>
      <c r="E26" s="42"/>
      <c r="F26" s="43" t="str">
        <f>IF(AND(E26= "",D26= ""), "", ROUND(ROUND(E26, 2) * ROUND(D26, 3), 2))</f>
        <v/>
      </c>
    </row>
    <row r="28" spans="2:6" ht="12.75" customHeight="1" x14ac:dyDescent="0.25">
      <c r="B28" s="39"/>
      <c r="C28" s="40"/>
      <c r="D28" s="41"/>
      <c r="E28" s="42"/>
      <c r="F28" s="43" t="str">
        <f>IF(AND(E28= "",D28= ""), "", ROUND(ROUND(E28, 2) * ROUND(D28, 3), 2))</f>
        <v/>
      </c>
    </row>
    <row r="30" spans="2:6" ht="12.75" customHeight="1" x14ac:dyDescent="0.25">
      <c r="B30" s="39"/>
      <c r="C30" s="40"/>
      <c r="D30" s="41"/>
      <c r="E30" s="42"/>
      <c r="F30" s="43" t="str">
        <f>IF(AND(E30= "",D30= ""), "", ROUND(ROUND(E30, 2) * ROUND(D30, 3), 2))</f>
        <v/>
      </c>
    </row>
    <row r="32" spans="2:6" ht="12.75" customHeight="1" x14ac:dyDescent="0.25">
      <c r="B32" s="39"/>
      <c r="C32" s="40"/>
      <c r="D32" s="41"/>
      <c r="E32" s="42"/>
      <c r="F32" s="43" t="str">
        <f>IF(AND(E32= "",D32= ""), "", ROUND(ROUND(E32, 2) * ROUND(D32, 3), 2))</f>
        <v/>
      </c>
    </row>
    <row r="34" spans="2:6" ht="12.75" customHeight="1" x14ac:dyDescent="0.25">
      <c r="B34" s="39"/>
      <c r="C34" s="40"/>
      <c r="D34" s="41"/>
      <c r="E34" s="42"/>
      <c r="F34" s="43" t="str">
        <f>IF(AND(E34= "",D34= ""), "", ROUND(ROUND(E34, 2) * ROUND(D34, 3), 2))</f>
        <v/>
      </c>
    </row>
    <row r="36" spans="2:6" ht="12.75" customHeight="1" x14ac:dyDescent="0.25">
      <c r="B36" s="39"/>
      <c r="C36" s="40"/>
      <c r="D36" s="41"/>
      <c r="E36" s="42"/>
      <c r="F36" s="43" t="str">
        <f>IF(AND(E36= "",D36= ""), "", ROUND(ROUND(E36, 2) * ROUND(D36, 3), 2))</f>
        <v/>
      </c>
    </row>
    <row r="38" spans="2:6" ht="12.75" customHeight="1" x14ac:dyDescent="0.25">
      <c r="B38" s="39"/>
      <c r="C38" s="40"/>
      <c r="D38" s="41"/>
      <c r="E38" s="42"/>
      <c r="F38" s="43" t="str">
        <f>IF(AND(E38= "",D38= ""), "", ROUND(ROUND(E38, 2) * ROUND(D38, 3), 2))</f>
        <v/>
      </c>
    </row>
    <row r="40" spans="2:6" ht="12.75" customHeight="1" x14ac:dyDescent="0.25">
      <c r="B40" s="39"/>
      <c r="C40" s="40"/>
      <c r="D40" s="41"/>
      <c r="E40" s="42"/>
      <c r="F40" s="43" t="str">
        <f>IF(AND(E40= "",D40= ""), "", ROUND(ROUND(E40, 2) * ROUND(D40, 3), 2))</f>
        <v/>
      </c>
    </row>
    <row r="42" spans="2:6" ht="12.75" customHeight="1" x14ac:dyDescent="0.25">
      <c r="B42" s="39"/>
      <c r="C42" s="40"/>
      <c r="D42" s="41"/>
      <c r="E42" s="42"/>
      <c r="F42" s="43" t="str">
        <f>IF(AND(E42= "",D42= ""), "", ROUND(ROUND(E42, 2) * ROUND(D42, 3), 2))</f>
        <v/>
      </c>
    </row>
    <row r="44" spans="2:6" ht="12.75" customHeight="1" x14ac:dyDescent="0.25">
      <c r="B44" s="39"/>
      <c r="C44" s="40"/>
      <c r="D44" s="41"/>
      <c r="E44" s="42"/>
      <c r="F44" s="43" t="str">
        <f>IF(AND(E44= "",D44= ""), "", ROUND(ROUND(E44, 2) * ROUND(D44, 3), 2))</f>
        <v/>
      </c>
    </row>
    <row r="46" spans="2:6" ht="12.75" customHeight="1" x14ac:dyDescent="0.25">
      <c r="B46" s="39"/>
      <c r="C46" s="40"/>
      <c r="D46" s="41"/>
      <c r="E46" s="42"/>
      <c r="F46" s="43" t="str">
        <f>IF(AND(E46= "",D46= ""), "", ROUND(ROUND(E46, 2) * ROUND(D46, 3), 2))</f>
        <v/>
      </c>
    </row>
    <row r="48" spans="2:6" ht="12.75" customHeight="1" x14ac:dyDescent="0.25">
      <c r="B48" s="39"/>
      <c r="C48" s="40"/>
      <c r="D48" s="41"/>
      <c r="E48" s="42"/>
      <c r="F48" s="43" t="str">
        <f>IF(AND(E48= "",D48= ""), "", ROUND(ROUND(E48, 2) * ROUND(D48, 3), 2))</f>
        <v/>
      </c>
    </row>
    <row r="50" spans="2:6" ht="12.75" customHeight="1" x14ac:dyDescent="0.25">
      <c r="B50" s="39"/>
      <c r="C50" s="40"/>
      <c r="D50" s="41"/>
      <c r="E50" s="42"/>
      <c r="F50" s="43" t="str">
        <f>IF(AND(E50= "",D50= ""), "", ROUND(ROUND(E50, 2) * ROUND(D50, 3), 2))</f>
        <v/>
      </c>
    </row>
    <row r="52" spans="2:6" ht="12.75" customHeight="1" x14ac:dyDescent="0.25">
      <c r="B52" s="39"/>
      <c r="C52" s="40"/>
      <c r="D52" s="41"/>
      <c r="E52" s="42"/>
      <c r="F52" s="43" t="str">
        <f>IF(AND(E52= "",D52= ""), "", ROUND(ROUND(E52, 2) * ROUND(D52, 3), 2))</f>
        <v/>
      </c>
    </row>
    <row r="54" spans="2:6" ht="12.75" customHeight="1" x14ac:dyDescent="0.25">
      <c r="B54" s="39"/>
      <c r="C54" s="40"/>
      <c r="D54" s="41"/>
      <c r="E54" s="42"/>
      <c r="F54" s="43" t="str">
        <f>IF(AND(E54= "",D54= ""), "", ROUND(ROUND(E54, 2) * ROUND(D54, 3), 2))</f>
        <v/>
      </c>
    </row>
  </sheetData>
  <mergeCells count="1">
    <mergeCell ref="B2:F2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28</vt:i4>
      </vt:variant>
    </vt:vector>
  </HeadingPairs>
  <TitlesOfParts>
    <vt:vector size="34" baseType="lpstr">
      <vt:lpstr>Page de garde</vt:lpstr>
      <vt:lpstr>AO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AO!Impression_des_titres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Axelle LOTZ</dc:creator>
  <cp:lastModifiedBy>Axelle LOTZ</cp:lastModifiedBy>
  <dcterms:created xsi:type="dcterms:W3CDTF">2026-03-24T16:18:23Z</dcterms:created>
  <dcterms:modified xsi:type="dcterms:W3CDTF">2026-03-24T16:18:48Z</dcterms:modified>
</cp:coreProperties>
</file>